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ova.DOMOD\Desktop\ПРИЗЫВ\7741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I117" i="1" l="1"/>
  <c r="H117" i="1" s="1"/>
  <c r="G117" i="1" s="1"/>
  <c r="F117" i="1" s="1"/>
  <c r="E117" i="1" s="1"/>
  <c r="E114" i="1"/>
  <c r="E113" i="1"/>
  <c r="M112" i="1"/>
  <c r="L112" i="1"/>
  <c r="K112" i="1"/>
  <c r="J112" i="1"/>
  <c r="F112" i="1"/>
  <c r="E112" i="1"/>
  <c r="E108" i="1"/>
  <c r="E107" i="1"/>
  <c r="E106" i="1"/>
  <c r="E105" i="1" s="1"/>
  <c r="M105" i="1"/>
  <c r="L105" i="1"/>
  <c r="K105" i="1"/>
  <c r="J105" i="1"/>
  <c r="F105" i="1"/>
  <c r="M104" i="1"/>
  <c r="M121" i="1" s="1"/>
  <c r="L104" i="1"/>
  <c r="L121" i="1" s="1"/>
  <c r="K104" i="1"/>
  <c r="K121" i="1" s="1"/>
  <c r="J104" i="1"/>
  <c r="J121" i="1" s="1"/>
  <c r="F104" i="1"/>
  <c r="F121" i="1" s="1"/>
  <c r="E104" i="1"/>
  <c r="E121" i="1" s="1"/>
  <c r="M103" i="1"/>
  <c r="M120" i="1" s="1"/>
  <c r="L103" i="1"/>
  <c r="L120" i="1" s="1"/>
  <c r="K103" i="1"/>
  <c r="K120" i="1" s="1"/>
  <c r="J103" i="1"/>
  <c r="J120" i="1" s="1"/>
  <c r="F103" i="1"/>
  <c r="F120" i="1" s="1"/>
  <c r="E103" i="1"/>
  <c r="E120" i="1" s="1"/>
  <c r="M102" i="1"/>
  <c r="L102" i="1"/>
  <c r="L101" i="1" s="1"/>
  <c r="K102" i="1"/>
  <c r="K101" i="1" s="1"/>
  <c r="J102" i="1"/>
  <c r="F102" i="1"/>
  <c r="M101" i="1"/>
  <c r="J101" i="1"/>
  <c r="E97" i="1"/>
  <c r="E96" i="1" s="1"/>
  <c r="E95" i="1" s="1"/>
  <c r="E94" i="1" s="1"/>
  <c r="M96" i="1"/>
  <c r="M95" i="1" s="1"/>
  <c r="M94" i="1" s="1"/>
  <c r="L96" i="1"/>
  <c r="L95" i="1" s="1"/>
  <c r="L94" i="1" s="1"/>
  <c r="K96" i="1"/>
  <c r="J96" i="1"/>
  <c r="J95" i="1" s="1"/>
  <c r="J94" i="1" s="1"/>
  <c r="F96" i="1"/>
  <c r="F95" i="1" s="1"/>
  <c r="F94" i="1" s="1"/>
  <c r="K95" i="1"/>
  <c r="K94" i="1" s="1"/>
  <c r="E90" i="1"/>
  <c r="M89" i="1"/>
  <c r="L89" i="1"/>
  <c r="K89" i="1"/>
  <c r="J89" i="1"/>
  <c r="F89" i="1"/>
  <c r="E89" i="1"/>
  <c r="E85" i="1"/>
  <c r="E84" i="1" s="1"/>
  <c r="M84" i="1"/>
  <c r="L84" i="1"/>
  <c r="K84" i="1"/>
  <c r="J84" i="1"/>
  <c r="F84" i="1"/>
  <c r="M79" i="1"/>
  <c r="L79" i="1"/>
  <c r="K79" i="1"/>
  <c r="J79" i="1"/>
  <c r="F79" i="1"/>
  <c r="E80" i="1" s="1"/>
  <c r="E79" i="1" s="1"/>
  <c r="M78" i="1"/>
  <c r="L78" i="1"/>
  <c r="L77" i="1" s="1"/>
  <c r="K78" i="1"/>
  <c r="J78" i="1"/>
  <c r="J77" i="1" s="1"/>
  <c r="F78" i="1"/>
  <c r="M77" i="1"/>
  <c r="K77" i="1"/>
  <c r="F77" i="1"/>
  <c r="E73" i="1"/>
  <c r="M72" i="1"/>
  <c r="L72" i="1"/>
  <c r="K72" i="1"/>
  <c r="J72" i="1"/>
  <c r="F72" i="1"/>
  <c r="E72" i="1"/>
  <c r="K71" i="1"/>
  <c r="J71" i="1"/>
  <c r="F71" i="1"/>
  <c r="F70" i="1" s="1"/>
  <c r="E71" i="1"/>
  <c r="E70" i="1" s="1"/>
  <c r="M70" i="1"/>
  <c r="L70" i="1"/>
  <c r="K70" i="1"/>
  <c r="J70" i="1"/>
  <c r="E66" i="1"/>
  <c r="E65" i="1" s="1"/>
  <c r="M65" i="1"/>
  <c r="L65" i="1"/>
  <c r="K65" i="1"/>
  <c r="J65" i="1"/>
  <c r="F65" i="1"/>
  <c r="E61" i="1"/>
  <c r="E60" i="1" s="1"/>
  <c r="M60" i="1"/>
  <c r="L60" i="1"/>
  <c r="K60" i="1"/>
  <c r="J60" i="1"/>
  <c r="F60" i="1"/>
  <c r="E56" i="1"/>
  <c r="M55" i="1"/>
  <c r="M41" i="1" s="1"/>
  <c r="L55" i="1"/>
  <c r="K55" i="1"/>
  <c r="J55" i="1"/>
  <c r="F55" i="1"/>
  <c r="F41" i="1" s="1"/>
  <c r="E55" i="1"/>
  <c r="E51" i="1"/>
  <c r="M50" i="1"/>
  <c r="L50" i="1"/>
  <c r="K50" i="1"/>
  <c r="J50" i="1"/>
  <c r="F50" i="1"/>
  <c r="E46" i="1"/>
  <c r="E43" i="1" s="1"/>
  <c r="E45" i="1"/>
  <c r="M44" i="1"/>
  <c r="L44" i="1"/>
  <c r="K44" i="1"/>
  <c r="K41" i="1" s="1"/>
  <c r="J44" i="1"/>
  <c r="F44" i="1"/>
  <c r="M43" i="1"/>
  <c r="L43" i="1"/>
  <c r="K43" i="1"/>
  <c r="J43" i="1"/>
  <c r="F43" i="1"/>
  <c r="M42" i="1"/>
  <c r="M119" i="1" s="1"/>
  <c r="M118" i="1" s="1"/>
  <c r="L42" i="1"/>
  <c r="K42" i="1"/>
  <c r="J42" i="1"/>
  <c r="F42" i="1"/>
  <c r="F119" i="1" s="1"/>
  <c r="F118" i="1" s="1"/>
  <c r="E31" i="1"/>
  <c r="E30" i="1"/>
  <c r="E23" i="1"/>
  <c r="E22" i="1"/>
  <c r="M21" i="1"/>
  <c r="L21" i="1"/>
  <c r="K21" i="1"/>
  <c r="J21" i="1"/>
  <c r="F21" i="1"/>
  <c r="E21" i="1"/>
  <c r="M20" i="1"/>
  <c r="L20" i="1"/>
  <c r="K20" i="1"/>
  <c r="J20" i="1"/>
  <c r="J28" i="1" s="1"/>
  <c r="F20" i="1"/>
  <c r="M19" i="1"/>
  <c r="M18" i="1" s="1"/>
  <c r="L19" i="1"/>
  <c r="K19" i="1"/>
  <c r="K29" i="1" s="1"/>
  <c r="J19" i="1"/>
  <c r="F19" i="1"/>
  <c r="F18" i="1" s="1"/>
  <c r="K18" i="1"/>
  <c r="E14" i="1"/>
  <c r="M12" i="1"/>
  <c r="L12" i="1"/>
  <c r="K12" i="1"/>
  <c r="J12" i="1"/>
  <c r="F12" i="1"/>
  <c r="M11" i="1"/>
  <c r="M28" i="1" s="1"/>
  <c r="L11" i="1"/>
  <c r="L28" i="1" s="1"/>
  <c r="K11" i="1"/>
  <c r="K28" i="1" s="1"/>
  <c r="J11" i="1"/>
  <c r="F11" i="1"/>
  <c r="F28" i="1" s="1"/>
  <c r="M10" i="1"/>
  <c r="L10" i="1"/>
  <c r="K10" i="1"/>
  <c r="J10" i="1"/>
  <c r="J9" i="1" s="1"/>
  <c r="F10" i="1"/>
  <c r="L9" i="1"/>
  <c r="J119" i="1" l="1"/>
  <c r="J118" i="1" s="1"/>
  <c r="K9" i="1"/>
  <c r="E12" i="1"/>
  <c r="E19" i="1"/>
  <c r="L18" i="1"/>
  <c r="E50" i="1"/>
  <c r="F101" i="1"/>
  <c r="E102" i="1"/>
  <c r="E101" i="1" s="1"/>
  <c r="K119" i="1"/>
  <c r="E44" i="1"/>
  <c r="J41" i="1"/>
  <c r="E41" i="1" s="1"/>
  <c r="K27" i="1"/>
  <c r="E10" i="1"/>
  <c r="M9" i="1"/>
  <c r="J18" i="1"/>
  <c r="E18" i="1" s="1"/>
  <c r="J29" i="1"/>
  <c r="J27" i="1" s="1"/>
  <c r="L119" i="1"/>
  <c r="L118" i="1" s="1"/>
  <c r="L41" i="1"/>
  <c r="K118" i="1"/>
  <c r="E42" i="1"/>
  <c r="E78" i="1"/>
  <c r="E77" i="1" s="1"/>
  <c r="L29" i="1"/>
  <c r="L27" i="1" s="1"/>
  <c r="E11" i="1"/>
  <c r="M29" i="1"/>
  <c r="M27" i="1" s="1"/>
  <c r="F9" i="1"/>
  <c r="E9" i="1" s="1"/>
  <c r="E20" i="1"/>
  <c r="F29" i="1"/>
  <c r="F27" i="1" s="1"/>
  <c r="E29" i="1" l="1"/>
  <c r="E28" i="1"/>
  <c r="E27" i="1" s="1"/>
  <c r="E119" i="1"/>
  <c r="E118" i="1" s="1"/>
</calcChain>
</file>

<file path=xl/sharedStrings.xml><?xml version="1.0" encoding="utf-8"?>
<sst xmlns="http://schemas.openxmlformats.org/spreadsheetml/2006/main" count="383" uniqueCount="105">
  <si>
    <t>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</si>
  <si>
    <t>№№ п/п</t>
  </si>
  <si>
    <t>Источники финансирования</t>
  </si>
  <si>
    <t>Ответственный за выполнение мероприятия подпрограммы</t>
  </si>
  <si>
    <t>2023 год</t>
  </si>
  <si>
    <t>2024 год</t>
  </si>
  <si>
    <t>2025 год</t>
  </si>
  <si>
    <t>2026 год</t>
  </si>
  <si>
    <t>2027 год</t>
  </si>
  <si>
    <t>1.</t>
  </si>
  <si>
    <t>2023-2027</t>
  </si>
  <si>
    <t>Средства бюджета го Домодедово</t>
  </si>
  <si>
    <t>Внебюджетные источники</t>
  </si>
  <si>
    <t>1.1.</t>
  </si>
  <si>
    <t>x</t>
  </si>
  <si>
    <t>В том числе по кварталам:</t>
  </si>
  <si>
    <t>I</t>
  </si>
  <si>
    <t>II</t>
  </si>
  <si>
    <t>III</t>
  </si>
  <si>
    <t>IV</t>
  </si>
  <si>
    <t>2.</t>
  </si>
  <si>
    <t>2.1.</t>
  </si>
  <si>
    <t>Средства бюджета Московской области</t>
  </si>
  <si>
    <t>Средства Федерального бюджета</t>
  </si>
  <si>
    <t>_</t>
  </si>
  <si>
    <t>Всего, в том числе</t>
  </si>
  <si>
    <t>7.  Подпрограмма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</si>
  <si>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 xml:space="preserve">7.1 Перечень мероприятий Подпрограммаы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</t>
  </si>
  <si>
    <t>Мероприятие подпрограммы</t>
  </si>
  <si>
    <t>Сроки исполнения мероприятия</t>
  </si>
  <si>
    <t xml:space="preserve">Всего,              (тыс. руб.)        </t>
  </si>
  <si>
    <t>Объем финансирования по годам, (тыс. руб.)</t>
  </si>
  <si>
    <t>2023-й год</t>
  </si>
  <si>
    <t>2024-й год</t>
  </si>
  <si>
    <t>2025-й год</t>
  </si>
  <si>
    <t>2026-й год</t>
  </si>
  <si>
    <t>2027-й год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</si>
  <si>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</si>
  <si>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Итого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</si>
  <si>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</si>
  <si>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МБУ «МФЦ Домодедово»</t>
  </si>
  <si>
    <t xml:space="preserve">Количество выплат стимулирующего характера (единица) </t>
  </si>
  <si>
    <t>Основное мероприятие 02.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</si>
  <si>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>Мероприятие 02.01.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</si>
  <si>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 xml:space="preserve"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 в отношении которых осуществлена техническая поддержка (единица) </t>
  </si>
  <si>
    <t>ИТОГО по подпрограмме I</t>
  </si>
  <si>
    <t xml:space="preserve"> 8.  Подпрограмма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</si>
  <si>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</si>
  <si>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Мероприятия по реализации подпрограммы</t>
  </si>
  <si>
    <t>Срок исполнения мероприятия</t>
  </si>
  <si>
    <t>Всего</t>
  </si>
  <si>
    <t>Объем финансирования по годам, (тыс. рублей)</t>
  </si>
  <si>
    <t>(годы)</t>
  </si>
  <si>
    <t>(тыс. руб.)</t>
  </si>
  <si>
    <t>Основное мероприятие 01. Информационная инфраструктура</t>
  </si>
  <si>
    <t>Итого, в том числе: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</si>
  <si>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</si>
  <si>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Управление строительства и городской инфраструктурф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</si>
  <si>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</si>
  <si>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1.2.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</si>
  <si>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</si>
  <si>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Служба информационного и технического обеспечения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</si>
  <si>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</si>
  <si>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</si>
  <si>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</si>
  <si>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</si>
  <si>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1.4.</t>
  </si>
  <si>
    <t>Мероприятие 01.04. Обеспечение оборудованием и поддержание его работоспособности</t>
  </si>
  <si>
    <t>ОМСУ городского округа Домодедово обеспечены оборудованием (процент)</t>
  </si>
  <si>
    <t>1.5.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</si>
  <si>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</si>
  <si>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Управление образования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</si>
  <si>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</si>
  <si>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</si>
  <si>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</si>
  <si>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Сектор режима и защиты информации</t>
  </si>
  <si>
    <t>Количество рабочих мест, аттестованных по требованиям безопасности информации объектов информатизации (единица)</t>
  </si>
  <si>
    <t>3.</t>
  </si>
  <si>
    <t>Основное мероприятие 03. Цифровое государственное управление</t>
  </si>
  <si>
    <t>3.1.</t>
  </si>
  <si>
    <t>Мероприятие 03.01. Обеспечение программными продуктами</t>
  </si>
  <si>
    <t>ОМСУ городского округа Домодедово обеспечены программными продуктами согласно заявленной потребности (процент)</t>
  </si>
  <si>
    <t>3.2.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</si>
  <si>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</si>
  <si>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</si>
  <si>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</si>
  <si>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</si>
  <si>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</si>
  <si>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4.</t>
  </si>
  <si>
    <t>Основное мероприятие 04. Цифровая культура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</si>
  <si>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</si>
  <si>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</si>
  <si>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Комитет по культуре, спорту и делам молодежи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</si>
  <si>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</si>
  <si>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>5.</t>
  </si>
  <si>
    <t>Основное мероприятие E4. Федеральный проект «Цифровая образовательная среда»</t>
  </si>
  <si>
    <t>5.1.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</si>
  <si>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</si>
  <si>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</si>
  <si>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>5.2.</t>
  </si>
  <si>
    <t>Мероприятие E4.05.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</si>
  <si>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(единица)</t>
  </si>
  <si>
    <t>ИТОГО по подпрограмме II</t>
  </si>
  <si>
    <t>Приложение № 1 к постановлению Администрации городского округа Домодедово от 15.12.2023 № 7741</t>
  </si>
  <si>
    <t>Приложение № 2 к постановлению Администрации городского округа Домодедово от 15.12.2023 № 7741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</si>
</sst>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2"/>
  <sheetViews>
    <sheetView tabSelected="1" workbookViewId="0">
      <selection activeCell="L30" sqref="L30"/>
    </sheetView>
  </sheetViews>
  <sheetFormatPr defaultRowHeight="15" x14ac:dyDescent="0.25"/>
  <cols>
    <col min="1" max="1" width="9.140625" style="17"/>
    <col min="2" max="2" width="40.7109375" style="17" customWidth="1"/>
    <col min="3" max="13" width="9.140625" style="17"/>
    <col min="14" max="14" width="23.5703125" style="17" customWidth="1"/>
    <col min="15" max="16384" width="9.140625" style="17"/>
  </cols>
  <sheetData>
    <row r="1" spans="1:14" ht="42.75" customHeight="1" x14ac:dyDescent="0.25">
      <c r="A1" s="11"/>
      <c r="B1" s="12"/>
      <c r="C1" s="13"/>
      <c r="D1" s="13"/>
      <c r="E1" s="13"/>
      <c r="F1" s="13"/>
      <c r="G1" s="14"/>
      <c r="H1" s="14"/>
      <c r="I1" s="14"/>
      <c r="J1" s="15" t="s">
        <v>103</v>
      </c>
      <c r="K1" s="16"/>
      <c r="L1" s="16"/>
      <c r="M1" s="16"/>
      <c r="N1" s="16"/>
    </row>
    <row r="2" spans="1:14" ht="46.5" customHeight="1" x14ac:dyDescent="0.25">
      <c r="A2" s="11"/>
      <c r="B2" s="12"/>
      <c r="C2" s="13"/>
      <c r="D2" s="13"/>
      <c r="E2" s="13"/>
      <c r="F2" s="13"/>
      <c r="G2" s="14"/>
      <c r="H2" s="14"/>
      <c r="I2" s="14"/>
      <c r="J2" s="15" t="s">
        <v>0</v>
      </c>
      <c r="K2" s="16"/>
      <c r="L2" s="16"/>
      <c r="M2" s="16"/>
      <c r="N2" s="16"/>
    </row>
    <row r="4" spans="1:14" s="19" customFormat="1" ht="32.25" customHeight="1" x14ac:dyDescent="0.25">
      <c r="A4" s="18" t="s">
        <v>26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20" customFormat="1" ht="33" customHeight="1" x14ac:dyDescent="0.25">
      <c r="A5" s="18" t="s">
        <v>27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44.25" customHeight="1" x14ac:dyDescent="0.25">
      <c r="A6" s="1" t="s">
        <v>1</v>
      </c>
      <c r="B6" s="1" t="s">
        <v>28</v>
      </c>
      <c r="C6" s="2" t="s">
        <v>29</v>
      </c>
      <c r="D6" s="1" t="s">
        <v>2</v>
      </c>
      <c r="E6" s="2" t="s">
        <v>30</v>
      </c>
      <c r="F6" s="1" t="s">
        <v>31</v>
      </c>
      <c r="G6" s="1"/>
      <c r="H6" s="1"/>
      <c r="I6" s="1"/>
      <c r="J6" s="1"/>
      <c r="K6" s="1"/>
      <c r="L6" s="1"/>
      <c r="M6" s="1"/>
      <c r="N6" s="1" t="s">
        <v>3</v>
      </c>
    </row>
    <row r="7" spans="1:14" s="20" customFormat="1" ht="18.75" customHeight="1" x14ac:dyDescent="0.25">
      <c r="A7" s="1"/>
      <c r="B7" s="1"/>
      <c r="C7" s="21"/>
      <c r="D7" s="1"/>
      <c r="E7" s="21"/>
      <c r="F7" s="1" t="s">
        <v>32</v>
      </c>
      <c r="G7" s="22"/>
      <c r="H7" s="22"/>
      <c r="I7" s="22"/>
      <c r="J7" s="3" t="s">
        <v>33</v>
      </c>
      <c r="K7" s="3" t="s">
        <v>34</v>
      </c>
      <c r="L7" s="3" t="s">
        <v>35</v>
      </c>
      <c r="M7" s="3" t="s">
        <v>36</v>
      </c>
      <c r="N7" s="1"/>
    </row>
    <row r="8" spans="1:14" s="20" customFormat="1" ht="11.2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1">
        <v>6</v>
      </c>
      <c r="G8" s="22"/>
      <c r="H8" s="22"/>
      <c r="I8" s="22"/>
      <c r="J8" s="3">
        <v>7</v>
      </c>
      <c r="K8" s="3">
        <v>8</v>
      </c>
      <c r="L8" s="3">
        <v>9</v>
      </c>
      <c r="M8" s="3">
        <v>10</v>
      </c>
      <c r="N8" s="3">
        <v>11</v>
      </c>
    </row>
    <row r="9" spans="1:14" s="20" customFormat="1" ht="13.15" customHeight="1" x14ac:dyDescent="0.25">
      <c r="A9" s="1" t="s">
        <v>9</v>
      </c>
      <c r="B9" s="4" t="s">
        <v>37</v>
      </c>
      <c r="C9" s="1" t="s">
        <v>10</v>
      </c>
      <c r="D9" s="3" t="s">
        <v>38</v>
      </c>
      <c r="E9" s="5">
        <f>SUM(F9:M9)</f>
        <v>8107</v>
      </c>
      <c r="F9" s="6">
        <f t="shared" ref="F9:M9" si="0">SUM(F10:F11)</f>
        <v>8107</v>
      </c>
      <c r="G9" s="6"/>
      <c r="H9" s="6"/>
      <c r="I9" s="6"/>
      <c r="J9" s="5">
        <f t="shared" si="0"/>
        <v>0</v>
      </c>
      <c r="K9" s="5">
        <f t="shared" si="0"/>
        <v>0</v>
      </c>
      <c r="L9" s="5">
        <f t="shared" si="0"/>
        <v>0</v>
      </c>
      <c r="M9" s="5">
        <f t="shared" si="0"/>
        <v>0</v>
      </c>
      <c r="N9" s="1"/>
    </row>
    <row r="10" spans="1:14" s="20" customFormat="1" ht="45" x14ac:dyDescent="0.25">
      <c r="A10" s="1"/>
      <c r="B10" s="4"/>
      <c r="C10" s="1"/>
      <c r="D10" s="3" t="s">
        <v>22</v>
      </c>
      <c r="E10" s="5">
        <f>SUM(F10:M10)</f>
        <v>7701</v>
      </c>
      <c r="F10" s="6">
        <f>SUM(F13)</f>
        <v>7701</v>
      </c>
      <c r="G10" s="22"/>
      <c r="H10" s="22"/>
      <c r="I10" s="22"/>
      <c r="J10" s="5">
        <f t="shared" ref="J10:M11" si="1">SUM(J13)</f>
        <v>0</v>
      </c>
      <c r="K10" s="5">
        <f t="shared" si="1"/>
        <v>0</v>
      </c>
      <c r="L10" s="5">
        <f t="shared" si="1"/>
        <v>0</v>
      </c>
      <c r="M10" s="5">
        <f t="shared" si="1"/>
        <v>0</v>
      </c>
      <c r="N10" s="1"/>
    </row>
    <row r="11" spans="1:14" s="20" customFormat="1" ht="105.75" customHeight="1" x14ac:dyDescent="0.25">
      <c r="A11" s="1"/>
      <c r="B11" s="4"/>
      <c r="C11" s="1"/>
      <c r="D11" s="3" t="s">
        <v>11</v>
      </c>
      <c r="E11" s="5">
        <f>SUM(F11:M11)</f>
        <v>406</v>
      </c>
      <c r="F11" s="6">
        <f>SUM(F14)</f>
        <v>406</v>
      </c>
      <c r="G11" s="22"/>
      <c r="H11" s="22"/>
      <c r="I11" s="22"/>
      <c r="J11" s="5">
        <f t="shared" si="1"/>
        <v>0</v>
      </c>
      <c r="K11" s="5">
        <f t="shared" si="1"/>
        <v>0</v>
      </c>
      <c r="L11" s="5">
        <f t="shared" si="1"/>
        <v>0</v>
      </c>
      <c r="M11" s="5">
        <f t="shared" si="1"/>
        <v>0</v>
      </c>
      <c r="N11" s="1"/>
    </row>
    <row r="12" spans="1:14" s="20" customFormat="1" ht="12.75" customHeight="1" x14ac:dyDescent="0.25">
      <c r="A12" s="1" t="s">
        <v>13</v>
      </c>
      <c r="B12" s="4" t="s">
        <v>39</v>
      </c>
      <c r="C12" s="1" t="s">
        <v>10</v>
      </c>
      <c r="D12" s="3" t="s">
        <v>38</v>
      </c>
      <c r="E12" s="5">
        <f>SUM(F12:M12)</f>
        <v>8107</v>
      </c>
      <c r="F12" s="6">
        <f>SUM(F13:F14)</f>
        <v>8107</v>
      </c>
      <c r="G12" s="22"/>
      <c r="H12" s="22"/>
      <c r="I12" s="22"/>
      <c r="J12" s="5">
        <f t="shared" ref="J12:M12" si="2">SUM(J13:J14)</f>
        <v>0</v>
      </c>
      <c r="K12" s="5">
        <f t="shared" si="2"/>
        <v>0</v>
      </c>
      <c r="L12" s="5">
        <f t="shared" si="2"/>
        <v>0</v>
      </c>
      <c r="M12" s="5">
        <f t="shared" si="2"/>
        <v>0</v>
      </c>
      <c r="N12" s="1" t="s">
        <v>40</v>
      </c>
    </row>
    <row r="13" spans="1:14" s="20" customFormat="1" ht="45" x14ac:dyDescent="0.25">
      <c r="A13" s="1"/>
      <c r="B13" s="4"/>
      <c r="C13" s="1"/>
      <c r="D13" s="3" t="s">
        <v>22</v>
      </c>
      <c r="E13" s="5">
        <f>SUM(F13:M13)</f>
        <v>7701</v>
      </c>
      <c r="F13" s="6">
        <v>7701</v>
      </c>
      <c r="G13" s="22"/>
      <c r="H13" s="22"/>
      <c r="I13" s="22"/>
      <c r="J13" s="5">
        <v>0</v>
      </c>
      <c r="K13" s="5">
        <v>0</v>
      </c>
      <c r="L13" s="5">
        <v>0</v>
      </c>
      <c r="M13" s="5">
        <v>0</v>
      </c>
      <c r="N13" s="1"/>
    </row>
    <row r="14" spans="1:14" s="20" customFormat="1" ht="30.75" customHeight="1" x14ac:dyDescent="0.25">
      <c r="A14" s="1"/>
      <c r="B14" s="4"/>
      <c r="C14" s="1"/>
      <c r="D14" s="3" t="s">
        <v>11</v>
      </c>
      <c r="E14" s="5">
        <f t="shared" ref="E14:E23" si="3">SUM(F14:M14)</f>
        <v>406</v>
      </c>
      <c r="F14" s="6">
        <v>406</v>
      </c>
      <c r="G14" s="22"/>
      <c r="H14" s="22"/>
      <c r="I14" s="22"/>
      <c r="J14" s="5">
        <v>0</v>
      </c>
      <c r="K14" s="5">
        <v>0</v>
      </c>
      <c r="L14" s="5">
        <v>0</v>
      </c>
      <c r="M14" s="5">
        <v>0</v>
      </c>
      <c r="N14" s="1"/>
    </row>
    <row r="15" spans="1:14" s="20" customFormat="1" ht="24" customHeight="1" x14ac:dyDescent="0.25">
      <c r="A15" s="7"/>
      <c r="B15" s="10" t="s">
        <v>41</v>
      </c>
      <c r="C15" s="1" t="s">
        <v>14</v>
      </c>
      <c r="D15" s="1" t="s">
        <v>14</v>
      </c>
      <c r="E15" s="1" t="s">
        <v>4</v>
      </c>
      <c r="F15" s="1" t="s">
        <v>15</v>
      </c>
      <c r="G15" s="22"/>
      <c r="H15" s="22"/>
      <c r="I15" s="22"/>
      <c r="J15" s="6" t="s">
        <v>5</v>
      </c>
      <c r="K15" s="6" t="s">
        <v>6</v>
      </c>
      <c r="L15" s="6" t="s">
        <v>7</v>
      </c>
      <c r="M15" s="6" t="s">
        <v>8</v>
      </c>
      <c r="N15" s="1" t="s">
        <v>14</v>
      </c>
    </row>
    <row r="16" spans="1:14" s="20" customFormat="1" ht="13.5" customHeight="1" x14ac:dyDescent="0.25">
      <c r="A16" s="23"/>
      <c r="B16" s="24"/>
      <c r="C16" s="22"/>
      <c r="D16" s="22"/>
      <c r="E16" s="1"/>
      <c r="F16" s="3" t="s">
        <v>16</v>
      </c>
      <c r="G16" s="3" t="s">
        <v>17</v>
      </c>
      <c r="H16" s="3" t="s">
        <v>18</v>
      </c>
      <c r="I16" s="3" t="s">
        <v>19</v>
      </c>
      <c r="J16" s="6"/>
      <c r="K16" s="6"/>
      <c r="L16" s="6"/>
      <c r="M16" s="6"/>
      <c r="N16" s="22"/>
    </row>
    <row r="17" spans="1:14" s="20" customFormat="1" ht="15" customHeight="1" x14ac:dyDescent="0.25">
      <c r="A17" s="25"/>
      <c r="B17" s="24"/>
      <c r="C17" s="22"/>
      <c r="D17" s="22"/>
      <c r="E17" s="3">
        <v>1</v>
      </c>
      <c r="F17" s="3" t="s">
        <v>24</v>
      </c>
      <c r="G17" s="3" t="s">
        <v>24</v>
      </c>
      <c r="H17" s="3" t="s">
        <v>24</v>
      </c>
      <c r="I17" s="3">
        <v>1</v>
      </c>
      <c r="J17" s="5">
        <v>1</v>
      </c>
      <c r="K17" s="5">
        <v>1</v>
      </c>
      <c r="L17" s="5">
        <v>1</v>
      </c>
      <c r="M17" s="5">
        <v>1</v>
      </c>
      <c r="N17" s="22"/>
    </row>
    <row r="18" spans="1:14" s="20" customFormat="1" ht="13.15" customHeight="1" x14ac:dyDescent="0.25">
      <c r="A18" s="1" t="s">
        <v>20</v>
      </c>
      <c r="B18" s="4" t="s">
        <v>42</v>
      </c>
      <c r="C18" s="1" t="s">
        <v>10</v>
      </c>
      <c r="D18" s="3" t="s">
        <v>38</v>
      </c>
      <c r="E18" s="5">
        <f t="shared" si="3"/>
        <v>1598</v>
      </c>
      <c r="F18" s="6">
        <f t="shared" ref="F18:M18" si="4">SUM(F19:F20)</f>
        <v>0</v>
      </c>
      <c r="G18" s="22"/>
      <c r="H18" s="22"/>
      <c r="I18" s="22"/>
      <c r="J18" s="5">
        <f t="shared" si="4"/>
        <v>799</v>
      </c>
      <c r="K18" s="5">
        <f t="shared" si="4"/>
        <v>799</v>
      </c>
      <c r="L18" s="5">
        <f t="shared" si="4"/>
        <v>0</v>
      </c>
      <c r="M18" s="5">
        <f t="shared" si="4"/>
        <v>0</v>
      </c>
      <c r="N18" s="1"/>
    </row>
    <row r="19" spans="1:14" s="20" customFormat="1" ht="11.25" customHeight="1" x14ac:dyDescent="0.25">
      <c r="A19" s="1"/>
      <c r="B19" s="4"/>
      <c r="C19" s="1"/>
      <c r="D19" s="3" t="s">
        <v>22</v>
      </c>
      <c r="E19" s="5">
        <f>SUM(F19:M19)</f>
        <v>1046</v>
      </c>
      <c r="F19" s="6">
        <f>SUM(F22)</f>
        <v>0</v>
      </c>
      <c r="G19" s="22"/>
      <c r="H19" s="22"/>
      <c r="I19" s="22"/>
      <c r="J19" s="5">
        <f>SUM(J22)</f>
        <v>523</v>
      </c>
      <c r="K19" s="5">
        <f t="shared" ref="K19:M19" si="5">SUM(K22)</f>
        <v>523</v>
      </c>
      <c r="L19" s="5">
        <f t="shared" si="5"/>
        <v>0</v>
      </c>
      <c r="M19" s="5">
        <f t="shared" si="5"/>
        <v>0</v>
      </c>
      <c r="N19" s="1"/>
    </row>
    <row r="20" spans="1:14" s="20" customFormat="1" ht="43.5" customHeight="1" x14ac:dyDescent="0.25">
      <c r="A20" s="1"/>
      <c r="B20" s="4"/>
      <c r="C20" s="1"/>
      <c r="D20" s="3" t="s">
        <v>11</v>
      </c>
      <c r="E20" s="5">
        <f>SUM(F20:M20)</f>
        <v>552</v>
      </c>
      <c r="F20" s="6">
        <f>SUM(F23)</f>
        <v>0</v>
      </c>
      <c r="G20" s="22"/>
      <c r="H20" s="22"/>
      <c r="I20" s="22"/>
      <c r="J20" s="5">
        <f t="shared" ref="J20:M20" si="6">SUM(J23)</f>
        <v>276</v>
      </c>
      <c r="K20" s="5">
        <f t="shared" si="6"/>
        <v>276</v>
      </c>
      <c r="L20" s="5">
        <f t="shared" si="6"/>
        <v>0</v>
      </c>
      <c r="M20" s="5">
        <f t="shared" si="6"/>
        <v>0</v>
      </c>
      <c r="N20" s="1"/>
    </row>
    <row r="21" spans="1:14" s="20" customFormat="1" ht="13.15" customHeight="1" x14ac:dyDescent="0.25">
      <c r="A21" s="1" t="s">
        <v>21</v>
      </c>
      <c r="B21" s="4" t="s">
        <v>43</v>
      </c>
      <c r="C21" s="1" t="s">
        <v>10</v>
      </c>
      <c r="D21" s="3" t="s">
        <v>38</v>
      </c>
      <c r="E21" s="5">
        <f>SUM(F21:M21)</f>
        <v>1598</v>
      </c>
      <c r="F21" s="6">
        <f>SUM(F22:F23)</f>
        <v>0</v>
      </c>
      <c r="G21" s="22"/>
      <c r="H21" s="22"/>
      <c r="I21" s="22"/>
      <c r="J21" s="5">
        <f>SUM(J22:J23)</f>
        <v>799</v>
      </c>
      <c r="K21" s="5">
        <f>SUM(K22:K23)</f>
        <v>799</v>
      </c>
      <c r="L21" s="5">
        <f>SUM(L22:L23)</f>
        <v>0</v>
      </c>
      <c r="M21" s="5">
        <f>SUM(M22:M23)</f>
        <v>0</v>
      </c>
      <c r="N21" s="1" t="s">
        <v>40</v>
      </c>
    </row>
    <row r="22" spans="1:14" s="20" customFormat="1" ht="45" x14ac:dyDescent="0.25">
      <c r="A22" s="1"/>
      <c r="B22" s="4"/>
      <c r="C22" s="1"/>
      <c r="D22" s="3" t="s">
        <v>22</v>
      </c>
      <c r="E22" s="5">
        <f>SUM(F22:M22)</f>
        <v>1046</v>
      </c>
      <c r="F22" s="6">
        <v>0</v>
      </c>
      <c r="G22" s="22"/>
      <c r="H22" s="22"/>
      <c r="I22" s="22"/>
      <c r="J22" s="5">
        <v>523</v>
      </c>
      <c r="K22" s="5">
        <v>523</v>
      </c>
      <c r="L22" s="5">
        <v>0</v>
      </c>
      <c r="M22" s="5">
        <v>0</v>
      </c>
      <c r="N22" s="1"/>
    </row>
    <row r="23" spans="1:14" s="20" customFormat="1" ht="50.25" customHeight="1" x14ac:dyDescent="0.25">
      <c r="A23" s="1"/>
      <c r="B23" s="4"/>
      <c r="C23" s="1"/>
      <c r="D23" s="3" t="s">
        <v>11</v>
      </c>
      <c r="E23" s="5">
        <f t="shared" si="3"/>
        <v>552</v>
      </c>
      <c r="F23" s="6">
        <v>0</v>
      </c>
      <c r="G23" s="22"/>
      <c r="H23" s="22"/>
      <c r="I23" s="22"/>
      <c r="J23" s="5">
        <v>276</v>
      </c>
      <c r="K23" s="5">
        <v>276</v>
      </c>
      <c r="L23" s="5">
        <v>0</v>
      </c>
      <c r="M23" s="5">
        <v>0</v>
      </c>
      <c r="N23" s="1"/>
    </row>
    <row r="24" spans="1:14" s="20" customFormat="1" ht="24" customHeight="1" x14ac:dyDescent="0.25">
      <c r="A24" s="7"/>
      <c r="B24" s="10" t="s">
        <v>44</v>
      </c>
      <c r="C24" s="1" t="s">
        <v>14</v>
      </c>
      <c r="D24" s="1" t="s">
        <v>14</v>
      </c>
      <c r="E24" s="1" t="s">
        <v>4</v>
      </c>
      <c r="F24" s="1" t="s">
        <v>15</v>
      </c>
      <c r="G24" s="22"/>
      <c r="H24" s="22"/>
      <c r="I24" s="22"/>
      <c r="J24" s="6" t="s">
        <v>5</v>
      </c>
      <c r="K24" s="6" t="s">
        <v>6</v>
      </c>
      <c r="L24" s="6" t="s">
        <v>7</v>
      </c>
      <c r="M24" s="6" t="s">
        <v>8</v>
      </c>
      <c r="N24" s="1" t="s">
        <v>14</v>
      </c>
    </row>
    <row r="25" spans="1:14" s="20" customFormat="1" ht="13.5" customHeight="1" x14ac:dyDescent="0.25">
      <c r="A25" s="23"/>
      <c r="B25" s="24"/>
      <c r="C25" s="22"/>
      <c r="D25" s="22"/>
      <c r="E25" s="1"/>
      <c r="F25" s="3" t="s">
        <v>16</v>
      </c>
      <c r="G25" s="3" t="s">
        <v>17</v>
      </c>
      <c r="H25" s="3" t="s">
        <v>18</v>
      </c>
      <c r="I25" s="3" t="s">
        <v>19</v>
      </c>
      <c r="J25" s="6"/>
      <c r="K25" s="6"/>
      <c r="L25" s="6"/>
      <c r="M25" s="6"/>
      <c r="N25" s="22"/>
    </row>
    <row r="26" spans="1:14" s="20" customFormat="1" ht="38.25" customHeight="1" x14ac:dyDescent="0.25">
      <c r="A26" s="25"/>
      <c r="B26" s="24"/>
      <c r="C26" s="22"/>
      <c r="D26" s="22"/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5">
        <v>1</v>
      </c>
      <c r="K26" s="5">
        <v>1</v>
      </c>
      <c r="L26" s="5">
        <v>1</v>
      </c>
      <c r="M26" s="5">
        <v>1</v>
      </c>
      <c r="N26" s="22"/>
    </row>
    <row r="27" spans="1:14" s="20" customFormat="1" ht="11.25" customHeight="1" x14ac:dyDescent="0.25">
      <c r="A27" s="4"/>
      <c r="B27" s="26" t="s">
        <v>45</v>
      </c>
      <c r="C27" s="1"/>
      <c r="D27" s="3" t="s">
        <v>25</v>
      </c>
      <c r="E27" s="8">
        <f t="shared" ref="E27:M27" si="7">SUM(E28:E31)</f>
        <v>9705</v>
      </c>
      <c r="F27" s="27">
        <f>SUM(F28:I31)</f>
        <v>8107</v>
      </c>
      <c r="G27" s="22"/>
      <c r="H27" s="22"/>
      <c r="I27" s="22"/>
      <c r="J27" s="8">
        <f t="shared" si="7"/>
        <v>799</v>
      </c>
      <c r="K27" s="8">
        <f t="shared" si="7"/>
        <v>799</v>
      </c>
      <c r="L27" s="8">
        <f t="shared" si="7"/>
        <v>0</v>
      </c>
      <c r="M27" s="8">
        <f t="shared" si="7"/>
        <v>0</v>
      </c>
      <c r="N27" s="1"/>
    </row>
    <row r="28" spans="1:14" s="20" customFormat="1" ht="48" customHeight="1" x14ac:dyDescent="0.25">
      <c r="A28" s="4"/>
      <c r="B28" s="26"/>
      <c r="C28" s="1"/>
      <c r="D28" s="3" t="s">
        <v>11</v>
      </c>
      <c r="E28" s="5">
        <f>E11+E20</f>
        <v>958</v>
      </c>
      <c r="F28" s="6">
        <f>F11+F20</f>
        <v>406</v>
      </c>
      <c r="G28" s="22"/>
      <c r="H28" s="22"/>
      <c r="I28" s="22"/>
      <c r="J28" s="5">
        <f>J11+J20</f>
        <v>276</v>
      </c>
      <c r="K28" s="5">
        <f>K11+K20</f>
        <v>276</v>
      </c>
      <c r="L28" s="5">
        <f>L11+L20</f>
        <v>0</v>
      </c>
      <c r="M28" s="5">
        <f>M11+M20</f>
        <v>0</v>
      </c>
      <c r="N28" s="1"/>
    </row>
    <row r="29" spans="1:14" s="20" customFormat="1" ht="45" x14ac:dyDescent="0.25">
      <c r="A29" s="4"/>
      <c r="B29" s="26"/>
      <c r="C29" s="1"/>
      <c r="D29" s="3" t="s">
        <v>22</v>
      </c>
      <c r="E29" s="5">
        <f>E19+E10</f>
        <v>8747</v>
      </c>
      <c r="F29" s="6">
        <f>F10+F19</f>
        <v>7701</v>
      </c>
      <c r="G29" s="22"/>
      <c r="H29" s="22"/>
      <c r="I29" s="22"/>
      <c r="J29" s="5">
        <f>J19+J10</f>
        <v>523</v>
      </c>
      <c r="K29" s="5">
        <f>K19+K10</f>
        <v>523</v>
      </c>
      <c r="L29" s="5">
        <f>L19+L10</f>
        <v>0</v>
      </c>
      <c r="M29" s="5">
        <f>M19+M10</f>
        <v>0</v>
      </c>
      <c r="N29" s="1"/>
    </row>
    <row r="30" spans="1:14" s="20" customFormat="1" ht="45" customHeight="1" x14ac:dyDescent="0.25">
      <c r="A30" s="4"/>
      <c r="B30" s="26"/>
      <c r="C30" s="1"/>
      <c r="D30" s="3" t="s">
        <v>23</v>
      </c>
      <c r="E30" s="5">
        <f>SUM(F30:M30)</f>
        <v>0</v>
      </c>
      <c r="F30" s="1">
        <v>0</v>
      </c>
      <c r="G30" s="22"/>
      <c r="H30" s="22"/>
      <c r="I30" s="22"/>
      <c r="J30" s="3">
        <v>0</v>
      </c>
      <c r="K30" s="3">
        <v>0</v>
      </c>
      <c r="L30" s="3">
        <v>0</v>
      </c>
      <c r="M30" s="3">
        <v>0</v>
      </c>
      <c r="N30" s="1"/>
    </row>
    <row r="31" spans="1:14" s="20" customFormat="1" ht="44.25" customHeight="1" x14ac:dyDescent="0.25">
      <c r="A31" s="4"/>
      <c r="B31" s="26"/>
      <c r="C31" s="1"/>
      <c r="D31" s="3" t="s">
        <v>12</v>
      </c>
      <c r="E31" s="5">
        <f>SUM(F31:M31)</f>
        <v>0</v>
      </c>
      <c r="F31" s="1">
        <v>0</v>
      </c>
      <c r="G31" s="22"/>
      <c r="H31" s="22"/>
      <c r="I31" s="22"/>
      <c r="J31" s="3">
        <v>0</v>
      </c>
      <c r="K31" s="3">
        <v>0</v>
      </c>
      <c r="L31" s="3">
        <v>0</v>
      </c>
      <c r="M31" s="3">
        <v>0</v>
      </c>
      <c r="N31" s="1"/>
    </row>
    <row r="33" spans="1:14" ht="42.75" customHeight="1" x14ac:dyDescent="0.25">
      <c r="A33" s="11"/>
      <c r="B33" s="12"/>
      <c r="C33" s="13"/>
      <c r="D33" s="13"/>
      <c r="E33" s="13"/>
      <c r="F33" s="13"/>
      <c r="G33" s="14"/>
      <c r="H33" s="14"/>
      <c r="I33" s="14"/>
      <c r="J33" s="15" t="s">
        <v>104</v>
      </c>
      <c r="K33" s="15"/>
      <c r="L33" s="15"/>
      <c r="M33" s="15"/>
      <c r="N33" s="15"/>
    </row>
    <row r="34" spans="1:14" ht="46.5" customHeight="1" x14ac:dyDescent="0.25">
      <c r="A34" s="11"/>
      <c r="B34" s="12"/>
      <c r="C34" s="13"/>
      <c r="D34" s="13"/>
      <c r="E34" s="13"/>
      <c r="F34" s="13"/>
      <c r="G34" s="14"/>
      <c r="H34" s="14"/>
      <c r="I34" s="14"/>
      <c r="J34" s="15" t="s">
        <v>0</v>
      </c>
      <c r="K34" s="16"/>
      <c r="L34" s="16"/>
      <c r="M34" s="16"/>
      <c r="N34" s="16"/>
    </row>
    <row r="36" spans="1:14" x14ac:dyDescent="0.25">
      <c r="A36" s="18" t="s">
        <v>46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x14ac:dyDescent="0.25">
      <c r="A37" s="18" t="s">
        <v>47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ht="45" customHeight="1" x14ac:dyDescent="0.25">
      <c r="A38" s="1" t="s">
        <v>1</v>
      </c>
      <c r="B38" s="1" t="s">
        <v>48</v>
      </c>
      <c r="C38" s="3" t="s">
        <v>49</v>
      </c>
      <c r="D38" s="1" t="s">
        <v>2</v>
      </c>
      <c r="E38" s="3" t="s">
        <v>50</v>
      </c>
      <c r="F38" s="1" t="s">
        <v>51</v>
      </c>
      <c r="G38" s="1"/>
      <c r="H38" s="1"/>
      <c r="I38" s="1"/>
      <c r="J38" s="1"/>
      <c r="K38" s="1"/>
      <c r="L38" s="1"/>
      <c r="M38" s="1"/>
      <c r="N38" s="1" t="s">
        <v>3</v>
      </c>
    </row>
    <row r="39" spans="1:14" x14ac:dyDescent="0.25">
      <c r="A39" s="1"/>
      <c r="B39" s="1"/>
      <c r="C39" s="3" t="s">
        <v>52</v>
      </c>
      <c r="D39" s="1"/>
      <c r="E39" s="3" t="s">
        <v>53</v>
      </c>
      <c r="F39" s="1" t="s">
        <v>4</v>
      </c>
      <c r="G39" s="22"/>
      <c r="H39" s="22"/>
      <c r="I39" s="22"/>
      <c r="J39" s="3" t="s">
        <v>5</v>
      </c>
      <c r="K39" s="3" t="s">
        <v>6</v>
      </c>
      <c r="L39" s="3" t="s">
        <v>7</v>
      </c>
      <c r="M39" s="3" t="s">
        <v>8</v>
      </c>
      <c r="N39" s="1"/>
    </row>
    <row r="40" spans="1:14" x14ac:dyDescent="0.25">
      <c r="A40" s="3">
        <v>1</v>
      </c>
      <c r="B40" s="3">
        <v>2</v>
      </c>
      <c r="C40" s="3">
        <v>3</v>
      </c>
      <c r="D40" s="3">
        <v>4</v>
      </c>
      <c r="E40" s="3">
        <v>6</v>
      </c>
      <c r="F40" s="1">
        <v>7</v>
      </c>
      <c r="G40" s="22"/>
      <c r="H40" s="22"/>
      <c r="I40" s="22"/>
      <c r="J40" s="3">
        <v>8</v>
      </c>
      <c r="K40" s="3">
        <v>9</v>
      </c>
      <c r="L40" s="3">
        <v>10</v>
      </c>
      <c r="M40" s="3">
        <v>11</v>
      </c>
      <c r="N40" s="3">
        <v>12</v>
      </c>
    </row>
    <row r="41" spans="1:14" ht="22.5" x14ac:dyDescent="0.25">
      <c r="A41" s="9" t="s">
        <v>9</v>
      </c>
      <c r="B41" s="10" t="s">
        <v>54</v>
      </c>
      <c r="C41" s="1" t="s">
        <v>10</v>
      </c>
      <c r="D41" s="3" t="s">
        <v>55</v>
      </c>
      <c r="E41" s="5">
        <f>SUM(F41:M41)</f>
        <v>49529.760540000003</v>
      </c>
      <c r="F41" s="6">
        <f>F44+F50+F55+F60+F65</f>
        <v>16769.760539999999</v>
      </c>
      <c r="G41" s="22"/>
      <c r="H41" s="22"/>
      <c r="I41" s="22"/>
      <c r="J41" s="5">
        <f t="shared" ref="J41:M42" si="8">J44+J50+J55+J60+J65</f>
        <v>16330</v>
      </c>
      <c r="K41" s="5">
        <f t="shared" si="8"/>
        <v>16430</v>
      </c>
      <c r="L41" s="5">
        <f t="shared" si="8"/>
        <v>0</v>
      </c>
      <c r="M41" s="5">
        <f t="shared" si="8"/>
        <v>0</v>
      </c>
      <c r="N41" s="1"/>
    </row>
    <row r="42" spans="1:14" ht="45" x14ac:dyDescent="0.25">
      <c r="A42" s="9"/>
      <c r="B42" s="10"/>
      <c r="C42" s="1"/>
      <c r="D42" s="3" t="s">
        <v>11</v>
      </c>
      <c r="E42" s="5">
        <f>SUM(F42:M42)</f>
        <v>49529.760540000003</v>
      </c>
      <c r="F42" s="6">
        <f>F45+F51+F56+F61+F66</f>
        <v>16769.760539999999</v>
      </c>
      <c r="G42" s="22"/>
      <c r="H42" s="22"/>
      <c r="I42" s="22"/>
      <c r="J42" s="5">
        <f t="shared" si="8"/>
        <v>16330</v>
      </c>
      <c r="K42" s="5">
        <f t="shared" si="8"/>
        <v>16430</v>
      </c>
      <c r="L42" s="5">
        <f t="shared" si="8"/>
        <v>0</v>
      </c>
      <c r="M42" s="5">
        <f t="shared" si="8"/>
        <v>0</v>
      </c>
      <c r="N42" s="1"/>
    </row>
    <row r="43" spans="1:14" ht="33.75" x14ac:dyDescent="0.25">
      <c r="A43" s="9"/>
      <c r="B43" s="10"/>
      <c r="C43" s="1"/>
      <c r="D43" s="3" t="s">
        <v>12</v>
      </c>
      <c r="E43" s="5">
        <f t="shared" ref="E43:M43" si="9">E46</f>
        <v>0</v>
      </c>
      <c r="F43" s="6">
        <f t="shared" si="9"/>
        <v>0</v>
      </c>
      <c r="G43" s="22"/>
      <c r="H43" s="22"/>
      <c r="I43" s="22"/>
      <c r="J43" s="5">
        <f t="shared" si="9"/>
        <v>0</v>
      </c>
      <c r="K43" s="5">
        <f t="shared" si="9"/>
        <v>0</v>
      </c>
      <c r="L43" s="5">
        <f t="shared" si="9"/>
        <v>0</v>
      </c>
      <c r="M43" s="5">
        <f t="shared" si="9"/>
        <v>0</v>
      </c>
      <c r="N43" s="1"/>
    </row>
    <row r="44" spans="1:14" ht="22.5" customHeight="1" x14ac:dyDescent="0.25">
      <c r="A44" s="9" t="s">
        <v>13</v>
      </c>
      <c r="B44" s="10" t="s">
        <v>56</v>
      </c>
      <c r="C44" s="1" t="s">
        <v>10</v>
      </c>
      <c r="D44" s="3" t="s">
        <v>55</v>
      </c>
      <c r="E44" s="5">
        <f>SUM(F44:M44)</f>
        <v>0</v>
      </c>
      <c r="F44" s="6">
        <f>SUM(F45:F46)</f>
        <v>0</v>
      </c>
      <c r="G44" s="22"/>
      <c r="H44" s="22"/>
      <c r="I44" s="22"/>
      <c r="J44" s="5">
        <f t="shared" ref="J44:M44" si="10">SUM(J45:J46)</f>
        <v>0</v>
      </c>
      <c r="K44" s="5">
        <f t="shared" si="10"/>
        <v>0</v>
      </c>
      <c r="L44" s="5">
        <f t="shared" si="10"/>
        <v>0</v>
      </c>
      <c r="M44" s="5">
        <f t="shared" si="10"/>
        <v>0</v>
      </c>
      <c r="N44" s="1" t="s">
        <v>57</v>
      </c>
    </row>
    <row r="45" spans="1:14" ht="45" x14ac:dyDescent="0.25">
      <c r="A45" s="9"/>
      <c r="B45" s="10"/>
      <c r="C45" s="1"/>
      <c r="D45" s="3" t="s">
        <v>11</v>
      </c>
      <c r="E45" s="5">
        <f>SUM(F45:M45)</f>
        <v>0</v>
      </c>
      <c r="F45" s="6">
        <v>0</v>
      </c>
      <c r="G45" s="22"/>
      <c r="H45" s="22"/>
      <c r="I45" s="22"/>
      <c r="J45" s="5">
        <v>0</v>
      </c>
      <c r="K45" s="5">
        <v>0</v>
      </c>
      <c r="L45" s="5">
        <v>0</v>
      </c>
      <c r="M45" s="5">
        <v>0</v>
      </c>
      <c r="N45" s="1"/>
    </row>
    <row r="46" spans="1:14" ht="33.75" x14ac:dyDescent="0.25">
      <c r="A46" s="9"/>
      <c r="B46" s="10"/>
      <c r="C46" s="1"/>
      <c r="D46" s="3" t="s">
        <v>12</v>
      </c>
      <c r="E46" s="5">
        <f>SUM(F46:M46)</f>
        <v>0</v>
      </c>
      <c r="F46" s="6">
        <v>0</v>
      </c>
      <c r="G46" s="22"/>
      <c r="H46" s="22"/>
      <c r="I46" s="22"/>
      <c r="J46" s="5">
        <v>0</v>
      </c>
      <c r="K46" s="5">
        <v>0</v>
      </c>
      <c r="L46" s="5">
        <v>0</v>
      </c>
      <c r="M46" s="5">
        <v>0</v>
      </c>
      <c r="N46" s="1"/>
    </row>
    <row r="47" spans="1:14" ht="15" customHeight="1" x14ac:dyDescent="0.25">
      <c r="A47" s="7"/>
      <c r="B47" s="10" t="s">
        <v>58</v>
      </c>
      <c r="C47" s="1" t="s">
        <v>14</v>
      </c>
      <c r="D47" s="1" t="s">
        <v>14</v>
      </c>
      <c r="E47" s="1" t="s">
        <v>4</v>
      </c>
      <c r="F47" s="1" t="s">
        <v>15</v>
      </c>
      <c r="G47" s="22"/>
      <c r="H47" s="22"/>
      <c r="I47" s="22"/>
      <c r="J47" s="6" t="s">
        <v>5</v>
      </c>
      <c r="K47" s="6" t="s">
        <v>6</v>
      </c>
      <c r="L47" s="6" t="s">
        <v>7</v>
      </c>
      <c r="M47" s="6" t="s">
        <v>8</v>
      </c>
      <c r="N47" s="1" t="s">
        <v>14</v>
      </c>
    </row>
    <row r="48" spans="1:14" x14ac:dyDescent="0.25">
      <c r="A48" s="23"/>
      <c r="B48" s="24"/>
      <c r="C48" s="22"/>
      <c r="D48" s="22"/>
      <c r="E48" s="1"/>
      <c r="F48" s="3" t="s">
        <v>16</v>
      </c>
      <c r="G48" s="3" t="s">
        <v>17</v>
      </c>
      <c r="H48" s="3" t="s">
        <v>18</v>
      </c>
      <c r="I48" s="3" t="s">
        <v>19</v>
      </c>
      <c r="J48" s="6"/>
      <c r="K48" s="6"/>
      <c r="L48" s="6"/>
      <c r="M48" s="6"/>
      <c r="N48" s="22"/>
    </row>
    <row r="49" spans="1:14" x14ac:dyDescent="0.25">
      <c r="A49" s="25"/>
      <c r="B49" s="24"/>
      <c r="C49" s="22"/>
      <c r="D49" s="22"/>
      <c r="E49" s="3">
        <v>100</v>
      </c>
      <c r="F49" s="3">
        <v>100</v>
      </c>
      <c r="G49" s="3">
        <v>100</v>
      </c>
      <c r="H49" s="3">
        <v>100</v>
      </c>
      <c r="I49" s="3">
        <v>100</v>
      </c>
      <c r="J49" s="3">
        <v>100</v>
      </c>
      <c r="K49" s="3">
        <v>100</v>
      </c>
      <c r="L49" s="3">
        <v>100</v>
      </c>
      <c r="M49" s="3">
        <v>100</v>
      </c>
      <c r="N49" s="22"/>
    </row>
    <row r="50" spans="1:14" ht="22.5" customHeight="1" x14ac:dyDescent="0.25">
      <c r="A50" s="9" t="s">
        <v>59</v>
      </c>
      <c r="B50" s="10" t="s">
        <v>60</v>
      </c>
      <c r="C50" s="1" t="s">
        <v>10</v>
      </c>
      <c r="D50" s="3" t="s">
        <v>55</v>
      </c>
      <c r="E50" s="5">
        <f>SUM(F50:M50)</f>
        <v>14187.660540000001</v>
      </c>
      <c r="F50" s="6">
        <f>SUM(F51)</f>
        <v>4287.6605399999999</v>
      </c>
      <c r="G50" s="22"/>
      <c r="H50" s="22"/>
      <c r="I50" s="22"/>
      <c r="J50" s="5">
        <f t="shared" ref="J50:M50" si="11">SUM(J51)</f>
        <v>4900</v>
      </c>
      <c r="K50" s="5">
        <f t="shared" si="11"/>
        <v>5000</v>
      </c>
      <c r="L50" s="5">
        <f t="shared" si="11"/>
        <v>0</v>
      </c>
      <c r="M50" s="5">
        <f t="shared" si="11"/>
        <v>0</v>
      </c>
      <c r="N50" s="1" t="s">
        <v>61</v>
      </c>
    </row>
    <row r="51" spans="1:14" ht="45" x14ac:dyDescent="0.25">
      <c r="A51" s="9"/>
      <c r="B51" s="10"/>
      <c r="C51" s="1"/>
      <c r="D51" s="3" t="s">
        <v>11</v>
      </c>
      <c r="E51" s="5">
        <f>SUM(F51:M51)</f>
        <v>14187.660540000001</v>
      </c>
      <c r="F51" s="6">
        <v>4287.6605399999999</v>
      </c>
      <c r="G51" s="22"/>
      <c r="H51" s="22"/>
      <c r="I51" s="22"/>
      <c r="J51" s="5">
        <v>4900</v>
      </c>
      <c r="K51" s="5">
        <v>5000</v>
      </c>
      <c r="L51" s="5">
        <v>0</v>
      </c>
      <c r="M51" s="5">
        <v>0</v>
      </c>
      <c r="N51" s="1"/>
    </row>
    <row r="52" spans="1:14" ht="15" customHeight="1" x14ac:dyDescent="0.25">
      <c r="A52" s="7"/>
      <c r="B52" s="10" t="s">
        <v>62</v>
      </c>
      <c r="C52" s="1" t="s">
        <v>14</v>
      </c>
      <c r="D52" s="1" t="s">
        <v>14</v>
      </c>
      <c r="E52" s="1" t="s">
        <v>4</v>
      </c>
      <c r="F52" s="1" t="s">
        <v>15</v>
      </c>
      <c r="G52" s="22"/>
      <c r="H52" s="22"/>
      <c r="I52" s="22"/>
      <c r="J52" s="6" t="s">
        <v>5</v>
      </c>
      <c r="K52" s="6" t="s">
        <v>6</v>
      </c>
      <c r="L52" s="6" t="s">
        <v>7</v>
      </c>
      <c r="M52" s="6" t="s">
        <v>8</v>
      </c>
      <c r="N52" s="1" t="s">
        <v>14</v>
      </c>
    </row>
    <row r="53" spans="1:14" x14ac:dyDescent="0.25">
      <c r="A53" s="23"/>
      <c r="B53" s="24"/>
      <c r="C53" s="22"/>
      <c r="D53" s="22"/>
      <c r="E53" s="1"/>
      <c r="F53" s="3" t="s">
        <v>16</v>
      </c>
      <c r="G53" s="3" t="s">
        <v>17</v>
      </c>
      <c r="H53" s="3" t="s">
        <v>18</v>
      </c>
      <c r="I53" s="3" t="s">
        <v>19</v>
      </c>
      <c r="J53" s="6"/>
      <c r="K53" s="6"/>
      <c r="L53" s="6"/>
      <c r="M53" s="6"/>
      <c r="N53" s="22"/>
    </row>
    <row r="54" spans="1:14" x14ac:dyDescent="0.25">
      <c r="A54" s="25"/>
      <c r="B54" s="24"/>
      <c r="C54" s="22"/>
      <c r="D54" s="22"/>
      <c r="E54" s="3">
        <v>100</v>
      </c>
      <c r="F54" s="3">
        <v>100</v>
      </c>
      <c r="G54" s="3">
        <v>100</v>
      </c>
      <c r="H54" s="3">
        <v>100</v>
      </c>
      <c r="I54" s="3">
        <v>100</v>
      </c>
      <c r="J54" s="3">
        <v>100</v>
      </c>
      <c r="K54" s="3">
        <v>100</v>
      </c>
      <c r="L54" s="3">
        <v>100</v>
      </c>
      <c r="M54" s="3">
        <v>100</v>
      </c>
      <c r="N54" s="22"/>
    </row>
    <row r="55" spans="1:14" ht="22.5" customHeight="1" x14ac:dyDescent="0.25">
      <c r="A55" s="9" t="s">
        <v>63</v>
      </c>
      <c r="B55" s="10" t="s">
        <v>64</v>
      </c>
      <c r="C55" s="1" t="s">
        <v>10</v>
      </c>
      <c r="D55" s="3" t="s">
        <v>55</v>
      </c>
      <c r="E55" s="5">
        <f t="shared" ref="E55:M65" si="12">SUM(E56)</f>
        <v>0</v>
      </c>
      <c r="F55" s="6">
        <f t="shared" si="12"/>
        <v>0</v>
      </c>
      <c r="G55" s="22"/>
      <c r="H55" s="22"/>
      <c r="I55" s="22"/>
      <c r="J55" s="5">
        <f t="shared" si="12"/>
        <v>0</v>
      </c>
      <c r="K55" s="5">
        <f t="shared" si="12"/>
        <v>0</v>
      </c>
      <c r="L55" s="5">
        <f t="shared" si="12"/>
        <v>0</v>
      </c>
      <c r="M55" s="5">
        <f t="shared" si="12"/>
        <v>0</v>
      </c>
      <c r="N55" s="1" t="s">
        <v>61</v>
      </c>
    </row>
    <row r="56" spans="1:14" ht="45" x14ac:dyDescent="0.25">
      <c r="A56" s="9"/>
      <c r="B56" s="10"/>
      <c r="C56" s="1"/>
      <c r="D56" s="3" t="s">
        <v>11</v>
      </c>
      <c r="E56" s="5">
        <f>SUM(F56:M56)</f>
        <v>0</v>
      </c>
      <c r="F56" s="6">
        <v>0</v>
      </c>
      <c r="G56" s="22"/>
      <c r="H56" s="22"/>
      <c r="I56" s="22"/>
      <c r="J56" s="5">
        <v>0</v>
      </c>
      <c r="K56" s="5">
        <v>0</v>
      </c>
      <c r="L56" s="5">
        <v>0</v>
      </c>
      <c r="M56" s="5">
        <v>0</v>
      </c>
      <c r="N56" s="1"/>
    </row>
    <row r="57" spans="1:14" ht="15" customHeight="1" x14ac:dyDescent="0.25">
      <c r="A57" s="7"/>
      <c r="B57" s="10" t="s">
        <v>65</v>
      </c>
      <c r="C57" s="1" t="s">
        <v>14</v>
      </c>
      <c r="D57" s="1" t="s">
        <v>14</v>
      </c>
      <c r="E57" s="1" t="s">
        <v>4</v>
      </c>
      <c r="F57" s="1" t="s">
        <v>15</v>
      </c>
      <c r="G57" s="22"/>
      <c r="H57" s="22"/>
      <c r="I57" s="22"/>
      <c r="J57" s="6" t="s">
        <v>5</v>
      </c>
      <c r="K57" s="6" t="s">
        <v>6</v>
      </c>
      <c r="L57" s="6" t="s">
        <v>7</v>
      </c>
      <c r="M57" s="6" t="s">
        <v>8</v>
      </c>
      <c r="N57" s="1" t="s">
        <v>14</v>
      </c>
    </row>
    <row r="58" spans="1:14" x14ac:dyDescent="0.25">
      <c r="A58" s="23"/>
      <c r="B58" s="24"/>
      <c r="C58" s="22"/>
      <c r="D58" s="22"/>
      <c r="E58" s="1"/>
      <c r="F58" s="3" t="s">
        <v>16</v>
      </c>
      <c r="G58" s="3" t="s">
        <v>17</v>
      </c>
      <c r="H58" s="3" t="s">
        <v>18</v>
      </c>
      <c r="I58" s="3" t="s">
        <v>19</v>
      </c>
      <c r="J58" s="6"/>
      <c r="K58" s="6"/>
      <c r="L58" s="6"/>
      <c r="M58" s="6"/>
      <c r="N58" s="22"/>
    </row>
    <row r="59" spans="1:14" x14ac:dyDescent="0.25">
      <c r="A59" s="25"/>
      <c r="B59" s="24"/>
      <c r="C59" s="22"/>
      <c r="D59" s="22"/>
      <c r="E59" s="3">
        <v>100</v>
      </c>
      <c r="F59" s="3">
        <v>100</v>
      </c>
      <c r="G59" s="3">
        <v>100</v>
      </c>
      <c r="H59" s="3">
        <v>100</v>
      </c>
      <c r="I59" s="3">
        <v>100</v>
      </c>
      <c r="J59" s="3">
        <v>100</v>
      </c>
      <c r="K59" s="3">
        <v>100</v>
      </c>
      <c r="L59" s="3">
        <v>100</v>
      </c>
      <c r="M59" s="3">
        <v>100</v>
      </c>
      <c r="N59" s="22"/>
    </row>
    <row r="60" spans="1:14" ht="22.5" x14ac:dyDescent="0.25">
      <c r="A60" s="9" t="s">
        <v>66</v>
      </c>
      <c r="B60" s="10" t="s">
        <v>67</v>
      </c>
      <c r="C60" s="1" t="s">
        <v>10</v>
      </c>
      <c r="D60" s="3" t="s">
        <v>55</v>
      </c>
      <c r="E60" s="5">
        <f t="shared" si="12"/>
        <v>35342.1</v>
      </c>
      <c r="F60" s="6">
        <f t="shared" si="12"/>
        <v>12482.1</v>
      </c>
      <c r="G60" s="22"/>
      <c r="H60" s="22"/>
      <c r="I60" s="22"/>
      <c r="J60" s="5">
        <f t="shared" si="12"/>
        <v>11430</v>
      </c>
      <c r="K60" s="5">
        <f t="shared" si="12"/>
        <v>11430</v>
      </c>
      <c r="L60" s="5">
        <f t="shared" si="12"/>
        <v>0</v>
      </c>
      <c r="M60" s="5">
        <f t="shared" si="12"/>
        <v>0</v>
      </c>
      <c r="N60" s="1" t="s">
        <v>61</v>
      </c>
    </row>
    <row r="61" spans="1:14" ht="45" x14ac:dyDescent="0.25">
      <c r="A61" s="9"/>
      <c r="B61" s="10"/>
      <c r="C61" s="1"/>
      <c r="D61" s="3" t="s">
        <v>11</v>
      </c>
      <c r="E61" s="5">
        <f>SUM(F61:M61)</f>
        <v>35342.1</v>
      </c>
      <c r="F61" s="6">
        <v>12482.1</v>
      </c>
      <c r="G61" s="22"/>
      <c r="H61" s="22"/>
      <c r="I61" s="22"/>
      <c r="J61" s="5">
        <v>11430</v>
      </c>
      <c r="K61" s="5">
        <v>11430</v>
      </c>
      <c r="L61" s="5">
        <v>0</v>
      </c>
      <c r="M61" s="5">
        <v>0</v>
      </c>
      <c r="N61" s="1"/>
    </row>
    <row r="62" spans="1:14" ht="15" customHeight="1" x14ac:dyDescent="0.25">
      <c r="A62" s="7"/>
      <c r="B62" s="10" t="s">
        <v>68</v>
      </c>
      <c r="C62" s="1" t="s">
        <v>14</v>
      </c>
      <c r="D62" s="1" t="s">
        <v>14</v>
      </c>
      <c r="E62" s="1" t="s">
        <v>4</v>
      </c>
      <c r="F62" s="1" t="s">
        <v>15</v>
      </c>
      <c r="G62" s="22"/>
      <c r="H62" s="22"/>
      <c r="I62" s="22"/>
      <c r="J62" s="6" t="s">
        <v>5</v>
      </c>
      <c r="K62" s="6" t="s">
        <v>6</v>
      </c>
      <c r="L62" s="6" t="s">
        <v>7</v>
      </c>
      <c r="M62" s="6" t="s">
        <v>8</v>
      </c>
      <c r="N62" s="1" t="s">
        <v>14</v>
      </c>
    </row>
    <row r="63" spans="1:14" x14ac:dyDescent="0.25">
      <c r="A63" s="23"/>
      <c r="B63" s="24"/>
      <c r="C63" s="22"/>
      <c r="D63" s="22"/>
      <c r="E63" s="1"/>
      <c r="F63" s="3" t="s">
        <v>16</v>
      </c>
      <c r="G63" s="3" t="s">
        <v>17</v>
      </c>
      <c r="H63" s="3" t="s">
        <v>18</v>
      </c>
      <c r="I63" s="3" t="s">
        <v>19</v>
      </c>
      <c r="J63" s="6"/>
      <c r="K63" s="6"/>
      <c r="L63" s="6"/>
      <c r="M63" s="6"/>
      <c r="N63" s="22"/>
    </row>
    <row r="64" spans="1:14" x14ac:dyDescent="0.25">
      <c r="A64" s="25"/>
      <c r="B64" s="24"/>
      <c r="C64" s="22"/>
      <c r="D64" s="22"/>
      <c r="E64" s="3">
        <v>100</v>
      </c>
      <c r="F64" s="3">
        <v>100</v>
      </c>
      <c r="G64" s="3">
        <v>100</v>
      </c>
      <c r="H64" s="3">
        <v>100</v>
      </c>
      <c r="I64" s="3">
        <v>100</v>
      </c>
      <c r="J64" s="3">
        <v>100</v>
      </c>
      <c r="K64" s="3">
        <v>100</v>
      </c>
      <c r="L64" s="3">
        <v>100</v>
      </c>
      <c r="M64" s="3">
        <v>100</v>
      </c>
      <c r="N64" s="22"/>
    </row>
    <row r="65" spans="1:14" ht="22.5" customHeight="1" x14ac:dyDescent="0.25">
      <c r="A65" s="9" t="s">
        <v>69</v>
      </c>
      <c r="B65" s="10" t="s">
        <v>70</v>
      </c>
      <c r="C65" s="1" t="s">
        <v>10</v>
      </c>
      <c r="D65" s="3" t="s">
        <v>55</v>
      </c>
      <c r="E65" s="5">
        <f t="shared" si="12"/>
        <v>0</v>
      </c>
      <c r="F65" s="6">
        <f t="shared" si="12"/>
        <v>0</v>
      </c>
      <c r="G65" s="22"/>
      <c r="H65" s="22"/>
      <c r="I65" s="22"/>
      <c r="J65" s="5">
        <f t="shared" si="12"/>
        <v>0</v>
      </c>
      <c r="K65" s="5">
        <f t="shared" si="12"/>
        <v>0</v>
      </c>
      <c r="L65" s="5">
        <f t="shared" si="12"/>
        <v>0</v>
      </c>
      <c r="M65" s="5">
        <f t="shared" si="12"/>
        <v>0</v>
      </c>
      <c r="N65" s="1" t="s">
        <v>71</v>
      </c>
    </row>
    <row r="66" spans="1:14" ht="45" x14ac:dyDescent="0.25">
      <c r="A66" s="9"/>
      <c r="B66" s="10"/>
      <c r="C66" s="1"/>
      <c r="D66" s="3" t="s">
        <v>11</v>
      </c>
      <c r="E66" s="5">
        <f>SUM(F66:M66)</f>
        <v>0</v>
      </c>
      <c r="F66" s="6">
        <v>0</v>
      </c>
      <c r="G66" s="22"/>
      <c r="H66" s="22"/>
      <c r="I66" s="22"/>
      <c r="J66" s="5">
        <v>0</v>
      </c>
      <c r="K66" s="5">
        <v>0</v>
      </c>
      <c r="L66" s="5">
        <v>0</v>
      </c>
      <c r="M66" s="5">
        <v>0</v>
      </c>
      <c r="N66" s="1"/>
    </row>
    <row r="67" spans="1:14" ht="15" customHeight="1" x14ac:dyDescent="0.25">
      <c r="A67" s="7"/>
      <c r="B67" s="10" t="s">
        <v>72</v>
      </c>
      <c r="C67" s="1" t="s">
        <v>14</v>
      </c>
      <c r="D67" s="1" t="s">
        <v>14</v>
      </c>
      <c r="E67" s="1" t="s">
        <v>4</v>
      </c>
      <c r="F67" s="1" t="s">
        <v>15</v>
      </c>
      <c r="G67" s="22"/>
      <c r="H67" s="22"/>
      <c r="I67" s="22"/>
      <c r="J67" s="6" t="s">
        <v>5</v>
      </c>
      <c r="K67" s="6" t="s">
        <v>6</v>
      </c>
      <c r="L67" s="6" t="s">
        <v>7</v>
      </c>
      <c r="M67" s="6" t="s">
        <v>8</v>
      </c>
      <c r="N67" s="1" t="s">
        <v>14</v>
      </c>
    </row>
    <row r="68" spans="1:14" x14ac:dyDescent="0.25">
      <c r="A68" s="23"/>
      <c r="B68" s="24"/>
      <c r="C68" s="22"/>
      <c r="D68" s="22"/>
      <c r="E68" s="1"/>
      <c r="F68" s="3" t="s">
        <v>16</v>
      </c>
      <c r="G68" s="3" t="s">
        <v>17</v>
      </c>
      <c r="H68" s="3" t="s">
        <v>18</v>
      </c>
      <c r="I68" s="3" t="s">
        <v>19</v>
      </c>
      <c r="J68" s="6"/>
      <c r="K68" s="6"/>
      <c r="L68" s="6"/>
      <c r="M68" s="6"/>
      <c r="N68" s="22"/>
    </row>
    <row r="69" spans="1:14" x14ac:dyDescent="0.25">
      <c r="A69" s="25"/>
      <c r="B69" s="24"/>
      <c r="C69" s="22"/>
      <c r="D69" s="22"/>
      <c r="E69" s="3">
        <v>100</v>
      </c>
      <c r="F69" s="3">
        <v>100</v>
      </c>
      <c r="G69" s="3">
        <v>100</v>
      </c>
      <c r="H69" s="3">
        <v>100</v>
      </c>
      <c r="I69" s="3">
        <v>100</v>
      </c>
      <c r="J69" s="3">
        <v>100</v>
      </c>
      <c r="K69" s="3">
        <v>100</v>
      </c>
      <c r="L69" s="3">
        <v>100</v>
      </c>
      <c r="M69" s="3">
        <v>100</v>
      </c>
      <c r="N69" s="22"/>
    </row>
    <row r="70" spans="1:14" ht="22.5" x14ac:dyDescent="0.25">
      <c r="A70" s="9" t="s">
        <v>20</v>
      </c>
      <c r="B70" s="10" t="s">
        <v>73</v>
      </c>
      <c r="C70" s="1" t="s">
        <v>10</v>
      </c>
      <c r="D70" s="3" t="s">
        <v>55</v>
      </c>
      <c r="E70" s="5">
        <f t="shared" ref="E70:M70" si="13">E71</f>
        <v>1755</v>
      </c>
      <c r="F70" s="6">
        <f t="shared" si="13"/>
        <v>585</v>
      </c>
      <c r="G70" s="22"/>
      <c r="H70" s="22"/>
      <c r="I70" s="22"/>
      <c r="J70" s="5">
        <f t="shared" si="13"/>
        <v>585</v>
      </c>
      <c r="K70" s="5">
        <f t="shared" si="13"/>
        <v>585</v>
      </c>
      <c r="L70" s="5">
        <f t="shared" si="13"/>
        <v>0</v>
      </c>
      <c r="M70" s="5">
        <f t="shared" si="13"/>
        <v>0</v>
      </c>
      <c r="N70" s="1"/>
    </row>
    <row r="71" spans="1:14" ht="45" x14ac:dyDescent="0.25">
      <c r="A71" s="9"/>
      <c r="B71" s="10"/>
      <c r="C71" s="1"/>
      <c r="D71" s="3" t="s">
        <v>11</v>
      </c>
      <c r="E71" s="5">
        <f t="shared" ref="E71:K71" si="14">E73</f>
        <v>1755</v>
      </c>
      <c r="F71" s="6">
        <f t="shared" si="14"/>
        <v>585</v>
      </c>
      <c r="G71" s="22"/>
      <c r="H71" s="22"/>
      <c r="I71" s="22"/>
      <c r="J71" s="5">
        <f t="shared" si="14"/>
        <v>585</v>
      </c>
      <c r="K71" s="5">
        <f t="shared" si="14"/>
        <v>585</v>
      </c>
      <c r="L71" s="5">
        <v>0</v>
      </c>
      <c r="M71" s="5">
        <v>0</v>
      </c>
      <c r="N71" s="1"/>
    </row>
    <row r="72" spans="1:14" ht="22.5" customHeight="1" x14ac:dyDescent="0.25">
      <c r="A72" s="9" t="s">
        <v>21</v>
      </c>
      <c r="B72" s="10" t="s">
        <v>74</v>
      </c>
      <c r="C72" s="1" t="s">
        <v>10</v>
      </c>
      <c r="D72" s="3" t="s">
        <v>55</v>
      </c>
      <c r="E72" s="5">
        <f t="shared" ref="E72:M72" si="15">SUM(E73)</f>
        <v>1755</v>
      </c>
      <c r="F72" s="6">
        <f t="shared" si="15"/>
        <v>585</v>
      </c>
      <c r="G72" s="22"/>
      <c r="H72" s="22"/>
      <c r="I72" s="22"/>
      <c r="J72" s="5">
        <f t="shared" si="15"/>
        <v>585</v>
      </c>
      <c r="K72" s="5">
        <f t="shared" si="15"/>
        <v>585</v>
      </c>
      <c r="L72" s="5">
        <f t="shared" si="15"/>
        <v>0</v>
      </c>
      <c r="M72" s="5">
        <f t="shared" si="15"/>
        <v>0</v>
      </c>
      <c r="N72" s="1" t="s">
        <v>75</v>
      </c>
    </row>
    <row r="73" spans="1:14" ht="45" x14ac:dyDescent="0.25">
      <c r="A73" s="9"/>
      <c r="B73" s="10"/>
      <c r="C73" s="1"/>
      <c r="D73" s="3" t="s">
        <v>11</v>
      </c>
      <c r="E73" s="5">
        <f>SUM(F73:M73)</f>
        <v>1755</v>
      </c>
      <c r="F73" s="6">
        <v>585</v>
      </c>
      <c r="G73" s="22"/>
      <c r="H73" s="22"/>
      <c r="I73" s="22"/>
      <c r="J73" s="5">
        <v>585</v>
      </c>
      <c r="K73" s="5">
        <v>585</v>
      </c>
      <c r="L73" s="5">
        <v>0</v>
      </c>
      <c r="M73" s="5">
        <v>0</v>
      </c>
      <c r="N73" s="1"/>
    </row>
    <row r="74" spans="1:14" ht="15" customHeight="1" x14ac:dyDescent="0.25">
      <c r="A74" s="7"/>
      <c r="B74" s="10" t="s">
        <v>76</v>
      </c>
      <c r="C74" s="1" t="s">
        <v>14</v>
      </c>
      <c r="D74" s="1" t="s">
        <v>14</v>
      </c>
      <c r="E74" s="1" t="s">
        <v>4</v>
      </c>
      <c r="F74" s="1" t="s">
        <v>15</v>
      </c>
      <c r="G74" s="22"/>
      <c r="H74" s="22"/>
      <c r="I74" s="22"/>
      <c r="J74" s="6" t="s">
        <v>5</v>
      </c>
      <c r="K74" s="6" t="s">
        <v>6</v>
      </c>
      <c r="L74" s="6" t="s">
        <v>7</v>
      </c>
      <c r="M74" s="6" t="s">
        <v>8</v>
      </c>
      <c r="N74" s="1" t="s">
        <v>14</v>
      </c>
    </row>
    <row r="75" spans="1:14" x14ac:dyDescent="0.25">
      <c r="A75" s="23"/>
      <c r="B75" s="24"/>
      <c r="C75" s="22"/>
      <c r="D75" s="22"/>
      <c r="E75" s="1"/>
      <c r="F75" s="3" t="s">
        <v>16</v>
      </c>
      <c r="G75" s="3" t="s">
        <v>17</v>
      </c>
      <c r="H75" s="3" t="s">
        <v>18</v>
      </c>
      <c r="I75" s="3" t="s">
        <v>19</v>
      </c>
      <c r="J75" s="6"/>
      <c r="K75" s="6"/>
      <c r="L75" s="6"/>
      <c r="M75" s="6"/>
      <c r="N75" s="22"/>
    </row>
    <row r="76" spans="1:14" x14ac:dyDescent="0.25">
      <c r="A76" s="25"/>
      <c r="B76" s="24"/>
      <c r="C76" s="22"/>
      <c r="D76" s="22"/>
      <c r="E76" s="3">
        <v>11</v>
      </c>
      <c r="F76" s="3">
        <v>11</v>
      </c>
      <c r="G76" s="3">
        <v>11</v>
      </c>
      <c r="H76" s="3">
        <v>11</v>
      </c>
      <c r="I76" s="3">
        <v>11</v>
      </c>
      <c r="J76" s="3">
        <v>12</v>
      </c>
      <c r="K76" s="3">
        <v>12</v>
      </c>
      <c r="L76" s="3">
        <v>12</v>
      </c>
      <c r="M76" s="3">
        <v>12</v>
      </c>
      <c r="N76" s="22"/>
    </row>
    <row r="77" spans="1:14" ht="22.5" x14ac:dyDescent="0.25">
      <c r="A77" s="9" t="s">
        <v>77</v>
      </c>
      <c r="B77" s="10" t="s">
        <v>78</v>
      </c>
      <c r="C77" s="1" t="s">
        <v>10</v>
      </c>
      <c r="D77" s="3" t="s">
        <v>55</v>
      </c>
      <c r="E77" s="5">
        <f t="shared" ref="E77:M77" si="16">E78</f>
        <v>24771.5</v>
      </c>
      <c r="F77" s="6">
        <f t="shared" si="16"/>
        <v>5895.5</v>
      </c>
      <c r="G77" s="22"/>
      <c r="H77" s="22"/>
      <c r="I77" s="22"/>
      <c r="J77" s="5">
        <f t="shared" si="16"/>
        <v>8580</v>
      </c>
      <c r="K77" s="5">
        <f t="shared" si="16"/>
        <v>10296</v>
      </c>
      <c r="L77" s="5">
        <f t="shared" si="16"/>
        <v>0</v>
      </c>
      <c r="M77" s="5">
        <f t="shared" si="16"/>
        <v>0</v>
      </c>
      <c r="N77" s="1"/>
    </row>
    <row r="78" spans="1:14" ht="45" x14ac:dyDescent="0.25">
      <c r="A78" s="9"/>
      <c r="B78" s="10"/>
      <c r="C78" s="1"/>
      <c r="D78" s="3" t="s">
        <v>11</v>
      </c>
      <c r="E78" s="5">
        <f>SUM(F78:M78)</f>
        <v>24771.5</v>
      </c>
      <c r="F78" s="6">
        <f t="shared" ref="F78:M78" si="17">F80+F85+F90</f>
        <v>5895.5</v>
      </c>
      <c r="G78" s="22"/>
      <c r="H78" s="22"/>
      <c r="I78" s="22"/>
      <c r="J78" s="5">
        <f t="shared" si="17"/>
        <v>8580</v>
      </c>
      <c r="K78" s="5">
        <f t="shared" si="17"/>
        <v>10296</v>
      </c>
      <c r="L78" s="5">
        <f t="shared" si="17"/>
        <v>0</v>
      </c>
      <c r="M78" s="5">
        <f t="shared" si="17"/>
        <v>0</v>
      </c>
      <c r="N78" s="1"/>
    </row>
    <row r="79" spans="1:14" ht="22.5" x14ac:dyDescent="0.25">
      <c r="A79" s="9" t="s">
        <v>79</v>
      </c>
      <c r="B79" s="10" t="s">
        <v>80</v>
      </c>
      <c r="C79" s="1" t="s">
        <v>10</v>
      </c>
      <c r="D79" s="3" t="s">
        <v>55</v>
      </c>
      <c r="E79" s="5">
        <f t="shared" ref="E79:M79" si="18">E80</f>
        <v>10444.1</v>
      </c>
      <c r="F79" s="6">
        <f t="shared" si="18"/>
        <v>2524.1</v>
      </c>
      <c r="G79" s="22"/>
      <c r="H79" s="22"/>
      <c r="I79" s="22"/>
      <c r="J79" s="5">
        <f t="shared" si="18"/>
        <v>3600</v>
      </c>
      <c r="K79" s="5">
        <f t="shared" si="18"/>
        <v>4320</v>
      </c>
      <c r="L79" s="5">
        <f t="shared" si="18"/>
        <v>0</v>
      </c>
      <c r="M79" s="5">
        <f t="shared" si="18"/>
        <v>0</v>
      </c>
      <c r="N79" s="1" t="s">
        <v>61</v>
      </c>
    </row>
    <row r="80" spans="1:14" ht="45" x14ac:dyDescent="0.25">
      <c r="A80" s="9"/>
      <c r="B80" s="10"/>
      <c r="C80" s="1"/>
      <c r="D80" s="3" t="s">
        <v>11</v>
      </c>
      <c r="E80" s="5">
        <f>SUM(F79:M79)</f>
        <v>10444.1</v>
      </c>
      <c r="F80" s="6">
        <v>2524.1</v>
      </c>
      <c r="G80" s="22"/>
      <c r="H80" s="22"/>
      <c r="I80" s="22"/>
      <c r="J80" s="5">
        <v>3600</v>
      </c>
      <c r="K80" s="5">
        <v>4320</v>
      </c>
      <c r="L80" s="5">
        <v>0</v>
      </c>
      <c r="M80" s="5">
        <v>0</v>
      </c>
      <c r="N80" s="1"/>
    </row>
    <row r="81" spans="1:14" ht="15" customHeight="1" x14ac:dyDescent="0.25">
      <c r="A81" s="7"/>
      <c r="B81" s="10" t="s">
        <v>81</v>
      </c>
      <c r="C81" s="1" t="s">
        <v>14</v>
      </c>
      <c r="D81" s="1" t="s">
        <v>14</v>
      </c>
      <c r="E81" s="1" t="s">
        <v>4</v>
      </c>
      <c r="F81" s="1" t="s">
        <v>15</v>
      </c>
      <c r="G81" s="22"/>
      <c r="H81" s="22"/>
      <c r="I81" s="22"/>
      <c r="J81" s="6" t="s">
        <v>5</v>
      </c>
      <c r="K81" s="6" t="s">
        <v>6</v>
      </c>
      <c r="L81" s="6" t="s">
        <v>7</v>
      </c>
      <c r="M81" s="6" t="s">
        <v>8</v>
      </c>
      <c r="N81" s="1" t="s">
        <v>14</v>
      </c>
    </row>
    <row r="82" spans="1:14" x14ac:dyDescent="0.25">
      <c r="A82" s="23"/>
      <c r="B82" s="24"/>
      <c r="C82" s="22"/>
      <c r="D82" s="22"/>
      <c r="E82" s="1"/>
      <c r="F82" s="3" t="s">
        <v>16</v>
      </c>
      <c r="G82" s="3" t="s">
        <v>17</v>
      </c>
      <c r="H82" s="3" t="s">
        <v>18</v>
      </c>
      <c r="I82" s="3" t="s">
        <v>19</v>
      </c>
      <c r="J82" s="6"/>
      <c r="K82" s="6"/>
      <c r="L82" s="6"/>
      <c r="M82" s="6"/>
      <c r="N82" s="22"/>
    </row>
    <row r="83" spans="1:14" x14ac:dyDescent="0.25">
      <c r="A83" s="25"/>
      <c r="B83" s="24"/>
      <c r="C83" s="22"/>
      <c r="D83" s="22"/>
      <c r="E83" s="3">
        <v>100</v>
      </c>
      <c r="F83" s="3">
        <v>100</v>
      </c>
      <c r="G83" s="3">
        <v>100</v>
      </c>
      <c r="H83" s="3">
        <v>100</v>
      </c>
      <c r="I83" s="3">
        <v>100</v>
      </c>
      <c r="J83" s="3">
        <v>100</v>
      </c>
      <c r="K83" s="3">
        <v>100</v>
      </c>
      <c r="L83" s="3">
        <v>100</v>
      </c>
      <c r="M83" s="3">
        <v>100</v>
      </c>
      <c r="N83" s="22"/>
    </row>
    <row r="84" spans="1:14" ht="22.5" customHeight="1" x14ac:dyDescent="0.25">
      <c r="A84" s="9" t="s">
        <v>82</v>
      </c>
      <c r="B84" s="10" t="s">
        <v>83</v>
      </c>
      <c r="C84" s="1" t="s">
        <v>10</v>
      </c>
      <c r="D84" s="3" t="s">
        <v>55</v>
      </c>
      <c r="E84" s="5">
        <f t="shared" ref="E84:M94" si="19">SUM(E85)</f>
        <v>0</v>
      </c>
      <c r="F84" s="6">
        <f t="shared" si="19"/>
        <v>0</v>
      </c>
      <c r="G84" s="22"/>
      <c r="H84" s="22"/>
      <c r="I84" s="22"/>
      <c r="J84" s="5">
        <f t="shared" si="19"/>
        <v>0</v>
      </c>
      <c r="K84" s="5">
        <f t="shared" si="19"/>
        <v>0</v>
      </c>
      <c r="L84" s="5">
        <f t="shared" si="19"/>
        <v>0</v>
      </c>
      <c r="M84" s="5">
        <f t="shared" si="19"/>
        <v>0</v>
      </c>
      <c r="N84" s="1" t="s">
        <v>61</v>
      </c>
    </row>
    <row r="85" spans="1:14" ht="45" x14ac:dyDescent="0.25">
      <c r="A85" s="9"/>
      <c r="B85" s="10"/>
      <c r="C85" s="1"/>
      <c r="D85" s="3" t="s">
        <v>11</v>
      </c>
      <c r="E85" s="5">
        <f>SUM(F85:M85)</f>
        <v>0</v>
      </c>
      <c r="F85" s="6">
        <v>0</v>
      </c>
      <c r="G85" s="22"/>
      <c r="H85" s="22"/>
      <c r="I85" s="22"/>
      <c r="J85" s="5">
        <v>0</v>
      </c>
      <c r="K85" s="5">
        <v>0</v>
      </c>
      <c r="L85" s="5">
        <v>0</v>
      </c>
      <c r="M85" s="5">
        <v>0</v>
      </c>
      <c r="N85" s="1"/>
    </row>
    <row r="86" spans="1:14" ht="15" customHeight="1" x14ac:dyDescent="0.25">
      <c r="A86" s="7"/>
      <c r="B86" s="10" t="s">
        <v>84</v>
      </c>
      <c r="C86" s="1" t="s">
        <v>14</v>
      </c>
      <c r="D86" s="1" t="s">
        <v>14</v>
      </c>
      <c r="E86" s="1" t="s">
        <v>4</v>
      </c>
      <c r="F86" s="1" t="s">
        <v>15</v>
      </c>
      <c r="G86" s="22"/>
      <c r="H86" s="22"/>
      <c r="I86" s="22"/>
      <c r="J86" s="6" t="s">
        <v>5</v>
      </c>
      <c r="K86" s="6" t="s">
        <v>6</v>
      </c>
      <c r="L86" s="6" t="s">
        <v>7</v>
      </c>
      <c r="M86" s="6" t="s">
        <v>8</v>
      </c>
      <c r="N86" s="1" t="s">
        <v>14</v>
      </c>
    </row>
    <row r="87" spans="1:14" x14ac:dyDescent="0.25">
      <c r="A87" s="23"/>
      <c r="B87" s="24"/>
      <c r="C87" s="22"/>
      <c r="D87" s="22"/>
      <c r="E87" s="1"/>
      <c r="F87" s="3" t="s">
        <v>16</v>
      </c>
      <c r="G87" s="3" t="s">
        <v>17</v>
      </c>
      <c r="H87" s="3" t="s">
        <v>18</v>
      </c>
      <c r="I87" s="3" t="s">
        <v>19</v>
      </c>
      <c r="J87" s="6"/>
      <c r="K87" s="6"/>
      <c r="L87" s="6"/>
      <c r="M87" s="6"/>
      <c r="N87" s="22"/>
    </row>
    <row r="88" spans="1:14" x14ac:dyDescent="0.25">
      <c r="A88" s="25"/>
      <c r="B88" s="24"/>
      <c r="C88" s="22"/>
      <c r="D88" s="22"/>
      <c r="E88" s="3">
        <v>34</v>
      </c>
      <c r="F88" s="3">
        <v>34</v>
      </c>
      <c r="G88" s="3">
        <v>34</v>
      </c>
      <c r="H88" s="3">
        <v>34</v>
      </c>
      <c r="I88" s="3">
        <v>34</v>
      </c>
      <c r="J88" s="3">
        <v>35</v>
      </c>
      <c r="K88" s="3">
        <v>36</v>
      </c>
      <c r="L88" s="3">
        <v>37</v>
      </c>
      <c r="M88" s="3">
        <v>38</v>
      </c>
      <c r="N88" s="22"/>
    </row>
    <row r="89" spans="1:14" ht="22.5" customHeight="1" x14ac:dyDescent="0.25">
      <c r="A89" s="9" t="s">
        <v>85</v>
      </c>
      <c r="B89" s="10" t="s">
        <v>86</v>
      </c>
      <c r="C89" s="1" t="s">
        <v>10</v>
      </c>
      <c r="D89" s="3" t="s">
        <v>55</v>
      </c>
      <c r="E89" s="5">
        <f t="shared" si="19"/>
        <v>14327.4</v>
      </c>
      <c r="F89" s="6">
        <f t="shared" si="19"/>
        <v>3371.4</v>
      </c>
      <c r="G89" s="22"/>
      <c r="H89" s="22"/>
      <c r="I89" s="22"/>
      <c r="J89" s="5">
        <f t="shared" si="19"/>
        <v>4980</v>
      </c>
      <c r="K89" s="5">
        <f t="shared" si="19"/>
        <v>5976</v>
      </c>
      <c r="L89" s="5">
        <f t="shared" si="19"/>
        <v>0</v>
      </c>
      <c r="M89" s="5">
        <f t="shared" si="19"/>
        <v>0</v>
      </c>
      <c r="N89" s="1" t="s">
        <v>61</v>
      </c>
    </row>
    <row r="90" spans="1:14" ht="45" x14ac:dyDescent="0.25">
      <c r="A90" s="9"/>
      <c r="B90" s="10"/>
      <c r="C90" s="1"/>
      <c r="D90" s="3" t="s">
        <v>11</v>
      </c>
      <c r="E90" s="5">
        <f>SUM(F90:M90)</f>
        <v>14327.4</v>
      </c>
      <c r="F90" s="6">
        <v>3371.4</v>
      </c>
      <c r="G90" s="22"/>
      <c r="H90" s="22"/>
      <c r="I90" s="22"/>
      <c r="J90" s="5">
        <v>4980</v>
      </c>
      <c r="K90" s="5">
        <v>5976</v>
      </c>
      <c r="L90" s="5">
        <v>0</v>
      </c>
      <c r="M90" s="5">
        <v>0</v>
      </c>
      <c r="N90" s="1"/>
    </row>
    <row r="91" spans="1:14" ht="15" customHeight="1" x14ac:dyDescent="0.25">
      <c r="A91" s="7"/>
      <c r="B91" s="10" t="s">
        <v>87</v>
      </c>
      <c r="C91" s="1" t="s">
        <v>14</v>
      </c>
      <c r="D91" s="1" t="s">
        <v>14</v>
      </c>
      <c r="E91" s="1" t="s">
        <v>4</v>
      </c>
      <c r="F91" s="1" t="s">
        <v>15</v>
      </c>
      <c r="G91" s="22"/>
      <c r="H91" s="22"/>
      <c r="I91" s="22"/>
      <c r="J91" s="6" t="s">
        <v>5</v>
      </c>
      <c r="K91" s="6" t="s">
        <v>6</v>
      </c>
      <c r="L91" s="6" t="s">
        <v>7</v>
      </c>
      <c r="M91" s="6" t="s">
        <v>8</v>
      </c>
      <c r="N91" s="1" t="s">
        <v>14</v>
      </c>
    </row>
    <row r="92" spans="1:14" x14ac:dyDescent="0.25">
      <c r="A92" s="23"/>
      <c r="B92" s="24"/>
      <c r="C92" s="22"/>
      <c r="D92" s="22"/>
      <c r="E92" s="1"/>
      <c r="F92" s="3" t="s">
        <v>16</v>
      </c>
      <c r="G92" s="3" t="s">
        <v>17</v>
      </c>
      <c r="H92" s="3" t="s">
        <v>18</v>
      </c>
      <c r="I92" s="3" t="s">
        <v>19</v>
      </c>
      <c r="J92" s="6"/>
      <c r="K92" s="6"/>
      <c r="L92" s="6"/>
      <c r="M92" s="6"/>
      <c r="N92" s="22"/>
    </row>
    <row r="93" spans="1:14" x14ac:dyDescent="0.25">
      <c r="A93" s="25"/>
      <c r="B93" s="24"/>
      <c r="C93" s="22"/>
      <c r="D93" s="22"/>
      <c r="E93" s="3">
        <v>25</v>
      </c>
      <c r="F93" s="3">
        <v>25</v>
      </c>
      <c r="G93" s="3">
        <v>25</v>
      </c>
      <c r="H93" s="3">
        <v>25</v>
      </c>
      <c r="I93" s="3">
        <v>25</v>
      </c>
      <c r="J93" s="5">
        <v>26</v>
      </c>
      <c r="K93" s="5">
        <v>26</v>
      </c>
      <c r="L93" s="5">
        <v>26</v>
      </c>
      <c r="M93" s="5">
        <v>26</v>
      </c>
      <c r="N93" s="22"/>
    </row>
    <row r="94" spans="1:14" ht="22.5" x14ac:dyDescent="0.25">
      <c r="A94" s="9" t="s">
        <v>88</v>
      </c>
      <c r="B94" s="10" t="s">
        <v>89</v>
      </c>
      <c r="C94" s="1" t="s">
        <v>10</v>
      </c>
      <c r="D94" s="3" t="s">
        <v>55</v>
      </c>
      <c r="E94" s="5">
        <f t="shared" si="19"/>
        <v>0</v>
      </c>
      <c r="F94" s="6">
        <f t="shared" si="19"/>
        <v>0</v>
      </c>
      <c r="G94" s="22"/>
      <c r="H94" s="22"/>
      <c r="I94" s="22"/>
      <c r="J94" s="5">
        <f t="shared" si="19"/>
        <v>0</v>
      </c>
      <c r="K94" s="5">
        <f t="shared" si="19"/>
        <v>0</v>
      </c>
      <c r="L94" s="5">
        <f t="shared" si="19"/>
        <v>0</v>
      </c>
      <c r="M94" s="5">
        <f t="shared" si="19"/>
        <v>0</v>
      </c>
      <c r="N94" s="1"/>
    </row>
    <row r="95" spans="1:14" ht="45" x14ac:dyDescent="0.25">
      <c r="A95" s="9"/>
      <c r="B95" s="10"/>
      <c r="C95" s="1"/>
      <c r="D95" s="3" t="s">
        <v>11</v>
      </c>
      <c r="E95" s="5">
        <f t="shared" ref="E95:M95" si="20">E96</f>
        <v>0</v>
      </c>
      <c r="F95" s="6">
        <f t="shared" si="20"/>
        <v>0</v>
      </c>
      <c r="G95" s="22"/>
      <c r="H95" s="22"/>
      <c r="I95" s="22"/>
      <c r="J95" s="5">
        <f t="shared" si="20"/>
        <v>0</v>
      </c>
      <c r="K95" s="5">
        <f t="shared" si="20"/>
        <v>0</v>
      </c>
      <c r="L95" s="5">
        <f t="shared" si="20"/>
        <v>0</v>
      </c>
      <c r="M95" s="5">
        <f t="shared" si="20"/>
        <v>0</v>
      </c>
      <c r="N95" s="1"/>
    </row>
    <row r="96" spans="1:14" ht="22.5" customHeight="1" x14ac:dyDescent="0.25">
      <c r="A96" s="9" t="s">
        <v>90</v>
      </c>
      <c r="B96" s="10" t="s">
        <v>91</v>
      </c>
      <c r="C96" s="1" t="s">
        <v>10</v>
      </c>
      <c r="D96" s="3" t="s">
        <v>55</v>
      </c>
      <c r="E96" s="5">
        <f t="shared" ref="E96:M96" si="21">SUM(E97)</f>
        <v>0</v>
      </c>
      <c r="F96" s="6">
        <f t="shared" si="21"/>
        <v>0</v>
      </c>
      <c r="G96" s="22"/>
      <c r="H96" s="22"/>
      <c r="I96" s="22"/>
      <c r="J96" s="5">
        <f t="shared" si="21"/>
        <v>0</v>
      </c>
      <c r="K96" s="5">
        <f t="shared" si="21"/>
        <v>0</v>
      </c>
      <c r="L96" s="5">
        <f t="shared" si="21"/>
        <v>0</v>
      </c>
      <c r="M96" s="5">
        <f t="shared" si="21"/>
        <v>0</v>
      </c>
      <c r="N96" s="1" t="s">
        <v>92</v>
      </c>
    </row>
    <row r="97" spans="1:14" ht="45" x14ac:dyDescent="0.25">
      <c r="A97" s="9"/>
      <c r="B97" s="10"/>
      <c r="C97" s="1"/>
      <c r="D97" s="3" t="s">
        <v>11</v>
      </c>
      <c r="E97" s="5">
        <f>SUM(F97:M97)</f>
        <v>0</v>
      </c>
      <c r="F97" s="6">
        <v>0</v>
      </c>
      <c r="G97" s="22"/>
      <c r="H97" s="22"/>
      <c r="I97" s="22"/>
      <c r="J97" s="5">
        <v>0</v>
      </c>
      <c r="K97" s="5">
        <v>0</v>
      </c>
      <c r="L97" s="5">
        <v>0</v>
      </c>
      <c r="M97" s="5">
        <v>0</v>
      </c>
      <c r="N97" s="1"/>
    </row>
    <row r="98" spans="1:14" ht="15" customHeight="1" x14ac:dyDescent="0.25">
      <c r="A98" s="7"/>
      <c r="B98" s="10" t="s">
        <v>93</v>
      </c>
      <c r="C98" s="1" t="s">
        <v>14</v>
      </c>
      <c r="D98" s="1" t="s">
        <v>14</v>
      </c>
      <c r="E98" s="1" t="s">
        <v>4</v>
      </c>
      <c r="F98" s="1" t="s">
        <v>15</v>
      </c>
      <c r="G98" s="22"/>
      <c r="H98" s="22"/>
      <c r="I98" s="22"/>
      <c r="J98" s="6" t="s">
        <v>5</v>
      </c>
      <c r="K98" s="6" t="s">
        <v>6</v>
      </c>
      <c r="L98" s="6" t="s">
        <v>7</v>
      </c>
      <c r="M98" s="6" t="s">
        <v>8</v>
      </c>
      <c r="N98" s="1" t="s">
        <v>14</v>
      </c>
    </row>
    <row r="99" spans="1:14" x14ac:dyDescent="0.25">
      <c r="A99" s="23"/>
      <c r="B99" s="24"/>
      <c r="C99" s="22"/>
      <c r="D99" s="22"/>
      <c r="E99" s="1"/>
      <c r="F99" s="3" t="s">
        <v>16</v>
      </c>
      <c r="G99" s="3" t="s">
        <v>17</v>
      </c>
      <c r="H99" s="3" t="s">
        <v>18</v>
      </c>
      <c r="I99" s="3" t="s">
        <v>19</v>
      </c>
      <c r="J99" s="6"/>
      <c r="K99" s="6"/>
      <c r="L99" s="6"/>
      <c r="M99" s="6"/>
      <c r="N99" s="22"/>
    </row>
    <row r="100" spans="1:14" x14ac:dyDescent="0.25">
      <c r="A100" s="25"/>
      <c r="B100" s="24"/>
      <c r="C100" s="22"/>
      <c r="D100" s="22"/>
      <c r="E100" s="3">
        <v>100</v>
      </c>
      <c r="F100" s="3">
        <v>100</v>
      </c>
      <c r="G100" s="3">
        <v>100</v>
      </c>
      <c r="H100" s="3">
        <v>100</v>
      </c>
      <c r="I100" s="3">
        <v>100</v>
      </c>
      <c r="J100" s="3">
        <v>100</v>
      </c>
      <c r="K100" s="3">
        <v>100</v>
      </c>
      <c r="L100" s="3">
        <v>100</v>
      </c>
      <c r="M100" s="3">
        <v>100</v>
      </c>
      <c r="N100" s="22"/>
    </row>
    <row r="101" spans="1:14" ht="22.5" x14ac:dyDescent="0.25">
      <c r="A101" s="9" t="s">
        <v>94</v>
      </c>
      <c r="B101" s="1" t="s">
        <v>95</v>
      </c>
      <c r="C101" s="1" t="s">
        <v>10</v>
      </c>
      <c r="D101" s="3" t="s">
        <v>55</v>
      </c>
      <c r="E101" s="5">
        <f t="shared" ref="E101:M101" si="22">SUM(E102:E104)</f>
        <v>5637.7918</v>
      </c>
      <c r="F101" s="6">
        <f t="shared" si="22"/>
        <v>3276.7918</v>
      </c>
      <c r="G101" s="22"/>
      <c r="H101" s="22"/>
      <c r="I101" s="22"/>
      <c r="J101" s="5">
        <f t="shared" si="22"/>
        <v>307</v>
      </c>
      <c r="K101" s="5">
        <f t="shared" si="22"/>
        <v>2054</v>
      </c>
      <c r="L101" s="5">
        <f t="shared" si="22"/>
        <v>0</v>
      </c>
      <c r="M101" s="5">
        <f t="shared" si="22"/>
        <v>0</v>
      </c>
      <c r="N101" s="1"/>
    </row>
    <row r="102" spans="1:14" ht="45" x14ac:dyDescent="0.25">
      <c r="A102" s="9"/>
      <c r="B102" s="1"/>
      <c r="C102" s="1"/>
      <c r="D102" s="3" t="s">
        <v>11</v>
      </c>
      <c r="E102" s="5">
        <f t="shared" ref="E102:M103" si="23">E106+E113</f>
        <v>894.92179999999996</v>
      </c>
      <c r="F102" s="6">
        <f>F106+F113</f>
        <v>79.921800000000005</v>
      </c>
      <c r="G102" s="22"/>
      <c r="H102" s="22"/>
      <c r="I102" s="22"/>
      <c r="J102" s="5">
        <f t="shared" si="23"/>
        <v>106</v>
      </c>
      <c r="K102" s="5">
        <f t="shared" si="23"/>
        <v>709</v>
      </c>
      <c r="L102" s="5">
        <f t="shared" si="23"/>
        <v>0</v>
      </c>
      <c r="M102" s="5">
        <f t="shared" si="23"/>
        <v>0</v>
      </c>
      <c r="N102" s="1"/>
    </row>
    <row r="103" spans="1:14" ht="45" x14ac:dyDescent="0.25">
      <c r="A103" s="9"/>
      <c r="B103" s="1"/>
      <c r="C103" s="1"/>
      <c r="D103" s="3" t="s">
        <v>22</v>
      </c>
      <c r="E103" s="5">
        <f t="shared" si="23"/>
        <v>2345.2174999999997</v>
      </c>
      <c r="F103" s="6">
        <f>F107+F114</f>
        <v>799.21749999999997</v>
      </c>
      <c r="G103" s="22"/>
      <c r="H103" s="22"/>
      <c r="I103" s="22"/>
      <c r="J103" s="5">
        <f t="shared" si="23"/>
        <v>201</v>
      </c>
      <c r="K103" s="5">
        <f t="shared" si="23"/>
        <v>1345</v>
      </c>
      <c r="L103" s="5">
        <f t="shared" si="23"/>
        <v>0</v>
      </c>
      <c r="M103" s="5">
        <f t="shared" si="23"/>
        <v>0</v>
      </c>
      <c r="N103" s="1"/>
    </row>
    <row r="104" spans="1:14" ht="33.75" x14ac:dyDescent="0.25">
      <c r="A104" s="9"/>
      <c r="B104" s="1"/>
      <c r="C104" s="1"/>
      <c r="D104" s="3" t="s">
        <v>23</v>
      </c>
      <c r="E104" s="5">
        <f t="shared" ref="E104:M104" si="24">E108</f>
        <v>2397.6525000000001</v>
      </c>
      <c r="F104" s="6">
        <f t="shared" si="24"/>
        <v>2397.6525000000001</v>
      </c>
      <c r="G104" s="22"/>
      <c r="H104" s="22"/>
      <c r="I104" s="22"/>
      <c r="J104" s="5">
        <f t="shared" si="24"/>
        <v>0</v>
      </c>
      <c r="K104" s="5">
        <f t="shared" si="24"/>
        <v>0</v>
      </c>
      <c r="L104" s="5">
        <f t="shared" si="24"/>
        <v>0</v>
      </c>
      <c r="M104" s="5">
        <f t="shared" si="24"/>
        <v>0</v>
      </c>
      <c r="N104" s="1"/>
    </row>
    <row r="105" spans="1:14" ht="22.5" customHeight="1" x14ac:dyDescent="0.25">
      <c r="A105" s="9" t="s">
        <v>96</v>
      </c>
      <c r="B105" s="10" t="s">
        <v>97</v>
      </c>
      <c r="C105" s="1" t="s">
        <v>10</v>
      </c>
      <c r="D105" s="3" t="s">
        <v>55</v>
      </c>
      <c r="E105" s="5">
        <f t="shared" ref="E105:L105" si="25">SUM(E106:E108)</f>
        <v>3276.7918</v>
      </c>
      <c r="F105" s="6">
        <f t="shared" si="25"/>
        <v>3276.7918</v>
      </c>
      <c r="G105" s="22"/>
      <c r="H105" s="22"/>
      <c r="I105" s="22"/>
      <c r="J105" s="5">
        <f t="shared" si="25"/>
        <v>0</v>
      </c>
      <c r="K105" s="5">
        <f t="shared" si="25"/>
        <v>0</v>
      </c>
      <c r="L105" s="5">
        <f t="shared" si="25"/>
        <v>0</v>
      </c>
      <c r="M105" s="5">
        <f>SUM(M106:M108)</f>
        <v>0</v>
      </c>
      <c r="N105" s="1" t="s">
        <v>71</v>
      </c>
    </row>
    <row r="106" spans="1:14" ht="45" x14ac:dyDescent="0.25">
      <c r="A106" s="9"/>
      <c r="B106" s="10"/>
      <c r="C106" s="1"/>
      <c r="D106" s="3" t="s">
        <v>11</v>
      </c>
      <c r="E106" s="5">
        <f>SUM(F106:M106)</f>
        <v>79.921800000000005</v>
      </c>
      <c r="F106" s="6">
        <v>79.921800000000005</v>
      </c>
      <c r="G106" s="22"/>
      <c r="H106" s="22"/>
      <c r="I106" s="22"/>
      <c r="J106" s="5">
        <v>0</v>
      </c>
      <c r="K106" s="5">
        <v>0</v>
      </c>
      <c r="L106" s="5">
        <v>0</v>
      </c>
      <c r="M106" s="5">
        <v>0</v>
      </c>
      <c r="N106" s="1"/>
    </row>
    <row r="107" spans="1:14" ht="45" x14ac:dyDescent="0.25">
      <c r="A107" s="9"/>
      <c r="B107" s="10"/>
      <c r="C107" s="1"/>
      <c r="D107" s="3" t="s">
        <v>22</v>
      </c>
      <c r="E107" s="5">
        <f>SUM(F107:M107)</f>
        <v>799.21749999999997</v>
      </c>
      <c r="F107" s="6">
        <v>799.21749999999997</v>
      </c>
      <c r="G107" s="22"/>
      <c r="H107" s="22"/>
      <c r="I107" s="22"/>
      <c r="J107" s="5">
        <v>0</v>
      </c>
      <c r="K107" s="5">
        <v>0</v>
      </c>
      <c r="L107" s="5">
        <v>0</v>
      </c>
      <c r="M107" s="5">
        <v>0</v>
      </c>
      <c r="N107" s="1"/>
    </row>
    <row r="108" spans="1:14" ht="33.75" x14ac:dyDescent="0.25">
      <c r="A108" s="9"/>
      <c r="B108" s="10"/>
      <c r="C108" s="1"/>
      <c r="D108" s="3" t="s">
        <v>23</v>
      </c>
      <c r="E108" s="5">
        <f>SUM(F108:M108)</f>
        <v>2397.6525000000001</v>
      </c>
      <c r="F108" s="6">
        <v>2397.6525000000001</v>
      </c>
      <c r="G108" s="22"/>
      <c r="H108" s="22"/>
      <c r="I108" s="22"/>
      <c r="J108" s="5">
        <v>0</v>
      </c>
      <c r="K108" s="5">
        <v>0</v>
      </c>
      <c r="L108" s="5">
        <v>0</v>
      </c>
      <c r="M108" s="5">
        <v>0</v>
      </c>
      <c r="N108" s="1"/>
    </row>
    <row r="109" spans="1:14" ht="15" customHeight="1" x14ac:dyDescent="0.25">
      <c r="A109" s="7"/>
      <c r="B109" s="10" t="s">
        <v>98</v>
      </c>
      <c r="C109" s="1" t="s">
        <v>14</v>
      </c>
      <c r="D109" s="1" t="s">
        <v>14</v>
      </c>
      <c r="E109" s="1" t="s">
        <v>4</v>
      </c>
      <c r="F109" s="1" t="s">
        <v>15</v>
      </c>
      <c r="G109" s="22"/>
      <c r="H109" s="22"/>
      <c r="I109" s="22"/>
      <c r="J109" s="6" t="s">
        <v>5</v>
      </c>
      <c r="K109" s="6" t="s">
        <v>6</v>
      </c>
      <c r="L109" s="6" t="s">
        <v>7</v>
      </c>
      <c r="M109" s="6" t="s">
        <v>8</v>
      </c>
      <c r="N109" s="1" t="s">
        <v>14</v>
      </c>
    </row>
    <row r="110" spans="1:14" x14ac:dyDescent="0.25">
      <c r="A110" s="23"/>
      <c r="B110" s="24"/>
      <c r="C110" s="22"/>
      <c r="D110" s="22"/>
      <c r="E110" s="1"/>
      <c r="F110" s="3" t="s">
        <v>16</v>
      </c>
      <c r="G110" s="3" t="s">
        <v>17</v>
      </c>
      <c r="H110" s="3" t="s">
        <v>18</v>
      </c>
      <c r="I110" s="3" t="s">
        <v>19</v>
      </c>
      <c r="J110" s="6"/>
      <c r="K110" s="6"/>
      <c r="L110" s="6"/>
      <c r="M110" s="6"/>
      <c r="N110" s="22"/>
    </row>
    <row r="111" spans="1:14" x14ac:dyDescent="0.25">
      <c r="A111" s="25"/>
      <c r="B111" s="24"/>
      <c r="C111" s="22"/>
      <c r="D111" s="22"/>
      <c r="E111" s="3">
        <v>4</v>
      </c>
      <c r="F111" s="3">
        <v>3</v>
      </c>
      <c r="G111" s="3">
        <v>3</v>
      </c>
      <c r="H111" s="3">
        <v>3</v>
      </c>
      <c r="I111" s="3">
        <v>4</v>
      </c>
      <c r="J111" s="5" t="s">
        <v>24</v>
      </c>
      <c r="K111" s="5" t="s">
        <v>24</v>
      </c>
      <c r="L111" s="5" t="s">
        <v>24</v>
      </c>
      <c r="M111" s="5" t="s">
        <v>24</v>
      </c>
      <c r="N111" s="22"/>
    </row>
    <row r="112" spans="1:14" ht="22.5" customHeight="1" x14ac:dyDescent="0.25">
      <c r="A112" s="9" t="s">
        <v>99</v>
      </c>
      <c r="B112" s="10" t="s">
        <v>100</v>
      </c>
      <c r="C112" s="1" t="s">
        <v>10</v>
      </c>
      <c r="D112" s="3" t="s">
        <v>55</v>
      </c>
      <c r="E112" s="5">
        <f t="shared" ref="E112:L112" si="26">SUM(E113:E114)</f>
        <v>2361</v>
      </c>
      <c r="F112" s="6">
        <f t="shared" si="26"/>
        <v>0</v>
      </c>
      <c r="G112" s="22"/>
      <c r="H112" s="22"/>
      <c r="I112" s="22"/>
      <c r="J112" s="5">
        <f t="shared" si="26"/>
        <v>307</v>
      </c>
      <c r="K112" s="5">
        <f t="shared" si="26"/>
        <v>2054</v>
      </c>
      <c r="L112" s="5">
        <f t="shared" si="26"/>
        <v>0</v>
      </c>
      <c r="M112" s="5">
        <f>SUM(M113:M114)</f>
        <v>0</v>
      </c>
      <c r="N112" s="1" t="s">
        <v>71</v>
      </c>
    </row>
    <row r="113" spans="1:14" ht="45" x14ac:dyDescent="0.25">
      <c r="A113" s="9"/>
      <c r="B113" s="10"/>
      <c r="C113" s="1"/>
      <c r="D113" s="3" t="s">
        <v>11</v>
      </c>
      <c r="E113" s="5">
        <f>SUM(F113:M113)</f>
        <v>815</v>
      </c>
      <c r="F113" s="6">
        <v>0</v>
      </c>
      <c r="G113" s="22"/>
      <c r="H113" s="22"/>
      <c r="I113" s="22"/>
      <c r="J113" s="28">
        <v>106</v>
      </c>
      <c r="K113" s="29">
        <v>709</v>
      </c>
      <c r="L113" s="5">
        <v>0</v>
      </c>
      <c r="M113" s="5">
        <v>0</v>
      </c>
      <c r="N113" s="1"/>
    </row>
    <row r="114" spans="1:14" ht="45" x14ac:dyDescent="0.25">
      <c r="A114" s="9"/>
      <c r="B114" s="10"/>
      <c r="C114" s="1"/>
      <c r="D114" s="3" t="s">
        <v>22</v>
      </c>
      <c r="E114" s="5">
        <f>SUM(F114:M114)</f>
        <v>1546</v>
      </c>
      <c r="F114" s="6">
        <v>0</v>
      </c>
      <c r="G114" s="22"/>
      <c r="H114" s="22"/>
      <c r="I114" s="22"/>
      <c r="J114" s="28">
        <v>201</v>
      </c>
      <c r="K114" s="28">
        <v>1345</v>
      </c>
      <c r="L114" s="5">
        <v>0</v>
      </c>
      <c r="M114" s="5">
        <v>0</v>
      </c>
      <c r="N114" s="1"/>
    </row>
    <row r="115" spans="1:14" ht="15" customHeight="1" x14ac:dyDescent="0.25">
      <c r="A115" s="7"/>
      <c r="B115" s="10" t="s">
        <v>101</v>
      </c>
      <c r="C115" s="1" t="s">
        <v>14</v>
      </c>
      <c r="D115" s="1" t="s">
        <v>14</v>
      </c>
      <c r="E115" s="1" t="s">
        <v>4</v>
      </c>
      <c r="F115" s="1" t="s">
        <v>15</v>
      </c>
      <c r="G115" s="22"/>
      <c r="H115" s="22"/>
      <c r="I115" s="22"/>
      <c r="J115" s="6" t="s">
        <v>5</v>
      </c>
      <c r="K115" s="6" t="s">
        <v>6</v>
      </c>
      <c r="L115" s="6" t="s">
        <v>7</v>
      </c>
      <c r="M115" s="6" t="s">
        <v>8</v>
      </c>
      <c r="N115" s="1" t="s">
        <v>14</v>
      </c>
    </row>
    <row r="116" spans="1:14" x14ac:dyDescent="0.25">
      <c r="A116" s="23"/>
      <c r="B116" s="24"/>
      <c r="C116" s="22"/>
      <c r="D116" s="22"/>
      <c r="E116" s="1"/>
      <c r="F116" s="3" t="s">
        <v>16</v>
      </c>
      <c r="G116" s="3" t="s">
        <v>17</v>
      </c>
      <c r="H116" s="3" t="s">
        <v>18</v>
      </c>
      <c r="I116" s="3" t="s">
        <v>19</v>
      </c>
      <c r="J116" s="6"/>
      <c r="K116" s="6"/>
      <c r="L116" s="6"/>
      <c r="M116" s="6"/>
      <c r="N116" s="22"/>
    </row>
    <row r="117" spans="1:14" x14ac:dyDescent="0.25">
      <c r="A117" s="25"/>
      <c r="B117" s="24"/>
      <c r="C117" s="22"/>
      <c r="D117" s="22"/>
      <c r="E117" s="3">
        <f>SUM(F117:I117)</f>
        <v>0</v>
      </c>
      <c r="F117" s="3">
        <f t="shared" ref="F117:I117" si="27">SUM(G117:J117)</f>
        <v>0</v>
      </c>
      <c r="G117" s="3">
        <f t="shared" si="27"/>
        <v>0</v>
      </c>
      <c r="H117" s="3">
        <f t="shared" si="27"/>
        <v>0</v>
      </c>
      <c r="I117" s="3">
        <f t="shared" si="27"/>
        <v>0</v>
      </c>
      <c r="J117" s="5" t="s">
        <v>24</v>
      </c>
      <c r="K117" s="5" t="s">
        <v>24</v>
      </c>
      <c r="L117" s="5" t="s">
        <v>24</v>
      </c>
      <c r="M117" s="5" t="s">
        <v>24</v>
      </c>
      <c r="N117" s="22"/>
    </row>
    <row r="118" spans="1:14" ht="22.5" x14ac:dyDescent="0.25">
      <c r="A118" s="4"/>
      <c r="B118" s="26" t="s">
        <v>102</v>
      </c>
      <c r="C118" s="1"/>
      <c r="D118" s="3" t="s">
        <v>25</v>
      </c>
      <c r="E118" s="5">
        <f t="shared" ref="E118:M118" si="28">SUM(E119:E122)</f>
        <v>81694.052339999995</v>
      </c>
      <c r="F118" s="6">
        <f>SUM(F119:I122)</f>
        <v>26527.052339999998</v>
      </c>
      <c r="G118" s="22"/>
      <c r="H118" s="22"/>
      <c r="I118" s="22"/>
      <c r="J118" s="5">
        <f t="shared" si="28"/>
        <v>25802</v>
      </c>
      <c r="K118" s="5">
        <f t="shared" si="28"/>
        <v>29365</v>
      </c>
      <c r="L118" s="5">
        <f t="shared" si="28"/>
        <v>0</v>
      </c>
      <c r="M118" s="5">
        <f t="shared" si="28"/>
        <v>0</v>
      </c>
      <c r="N118" s="1"/>
    </row>
    <row r="119" spans="1:14" ht="45" x14ac:dyDescent="0.25">
      <c r="A119" s="4"/>
      <c r="B119" s="26"/>
      <c r="C119" s="1"/>
      <c r="D119" s="3" t="s">
        <v>11</v>
      </c>
      <c r="E119" s="5">
        <f t="shared" ref="E119:M119" si="29">E42+E71+E78+E95+E102</f>
        <v>76951.182339999999</v>
      </c>
      <c r="F119" s="6">
        <f>F42+F71+F78+F95+F102</f>
        <v>23330.182339999999</v>
      </c>
      <c r="G119" s="22"/>
      <c r="H119" s="22"/>
      <c r="I119" s="22"/>
      <c r="J119" s="5">
        <f t="shared" si="29"/>
        <v>25601</v>
      </c>
      <c r="K119" s="5">
        <f t="shared" si="29"/>
        <v>28020</v>
      </c>
      <c r="L119" s="5">
        <f t="shared" si="29"/>
        <v>0</v>
      </c>
      <c r="M119" s="5">
        <f t="shared" si="29"/>
        <v>0</v>
      </c>
      <c r="N119" s="1"/>
    </row>
    <row r="120" spans="1:14" ht="45" x14ac:dyDescent="0.25">
      <c r="A120" s="4"/>
      <c r="B120" s="26"/>
      <c r="C120" s="1"/>
      <c r="D120" s="3" t="s">
        <v>22</v>
      </c>
      <c r="E120" s="5">
        <f t="shared" ref="E120:M121" si="30">E103</f>
        <v>2345.2174999999997</v>
      </c>
      <c r="F120" s="6">
        <f>F103</f>
        <v>799.21749999999997</v>
      </c>
      <c r="G120" s="22"/>
      <c r="H120" s="22"/>
      <c r="I120" s="22"/>
      <c r="J120" s="5">
        <f t="shared" si="30"/>
        <v>201</v>
      </c>
      <c r="K120" s="5">
        <f t="shared" si="30"/>
        <v>1345</v>
      </c>
      <c r="L120" s="5">
        <f t="shared" si="30"/>
        <v>0</v>
      </c>
      <c r="M120" s="5">
        <f t="shared" si="30"/>
        <v>0</v>
      </c>
      <c r="N120" s="1"/>
    </row>
    <row r="121" spans="1:14" ht="33.75" x14ac:dyDescent="0.25">
      <c r="A121" s="4"/>
      <c r="B121" s="26"/>
      <c r="C121" s="1"/>
      <c r="D121" s="3" t="s">
        <v>23</v>
      </c>
      <c r="E121" s="5">
        <f t="shared" si="30"/>
        <v>2397.6525000000001</v>
      </c>
      <c r="F121" s="6">
        <f>F104</f>
        <v>2397.6525000000001</v>
      </c>
      <c r="G121" s="22"/>
      <c r="H121" s="22"/>
      <c r="I121" s="22"/>
      <c r="J121" s="5">
        <f t="shared" si="30"/>
        <v>0</v>
      </c>
      <c r="K121" s="5">
        <f t="shared" si="30"/>
        <v>0</v>
      </c>
      <c r="L121" s="5">
        <f t="shared" si="30"/>
        <v>0</v>
      </c>
      <c r="M121" s="5">
        <f t="shared" si="30"/>
        <v>0</v>
      </c>
      <c r="N121" s="1"/>
    </row>
    <row r="122" spans="1:14" ht="33.75" x14ac:dyDescent="0.25">
      <c r="A122" s="4"/>
      <c r="B122" s="26"/>
      <c r="C122" s="1"/>
      <c r="D122" s="3" t="s">
        <v>12</v>
      </c>
      <c r="E122" s="3">
        <v>0</v>
      </c>
      <c r="F122" s="1">
        <v>0</v>
      </c>
      <c r="G122" s="22"/>
      <c r="H122" s="22"/>
      <c r="I122" s="22"/>
      <c r="J122" s="3">
        <v>0</v>
      </c>
      <c r="K122" s="3">
        <v>0</v>
      </c>
      <c r="L122" s="3">
        <v>0</v>
      </c>
      <c r="M122" s="3">
        <v>0</v>
      </c>
      <c r="N122" s="1"/>
    </row>
  </sheetData>
  <mergeCells count="333">
    <mergeCell ref="N115:N117"/>
    <mergeCell ref="A118:A122"/>
    <mergeCell ref="B118:B122"/>
    <mergeCell ref="C118:C122"/>
    <mergeCell ref="F118:I118"/>
    <mergeCell ref="N118:N122"/>
    <mergeCell ref="F119:I119"/>
    <mergeCell ref="F120:I120"/>
    <mergeCell ref="F121:I121"/>
    <mergeCell ref="F122:I122"/>
    <mergeCell ref="F115:I115"/>
    <mergeCell ref="J115:J116"/>
    <mergeCell ref="K115:K116"/>
    <mergeCell ref="L115:L116"/>
    <mergeCell ref="M115:M116"/>
    <mergeCell ref="A115:A117"/>
    <mergeCell ref="B115:B117"/>
    <mergeCell ref="C115:C117"/>
    <mergeCell ref="D115:D117"/>
    <mergeCell ref="E115:E116"/>
    <mergeCell ref="N109:N111"/>
    <mergeCell ref="A112:A114"/>
    <mergeCell ref="B112:B114"/>
    <mergeCell ref="C112:C114"/>
    <mergeCell ref="F112:I112"/>
    <mergeCell ref="N112:N114"/>
    <mergeCell ref="F113:I113"/>
    <mergeCell ref="F114:I114"/>
    <mergeCell ref="F109:I109"/>
    <mergeCell ref="J109:J110"/>
    <mergeCell ref="K109:K110"/>
    <mergeCell ref="L109:L110"/>
    <mergeCell ref="M109:M110"/>
    <mergeCell ref="A109:A111"/>
    <mergeCell ref="B109:B111"/>
    <mergeCell ref="C109:C111"/>
    <mergeCell ref="D109:D111"/>
    <mergeCell ref="E109:E110"/>
    <mergeCell ref="A105:A108"/>
    <mergeCell ref="B105:B108"/>
    <mergeCell ref="C105:C108"/>
    <mergeCell ref="F105:I105"/>
    <mergeCell ref="N105:N108"/>
    <mergeCell ref="F106:I106"/>
    <mergeCell ref="F107:I107"/>
    <mergeCell ref="F108:I108"/>
    <mergeCell ref="N98:N100"/>
    <mergeCell ref="A101:A104"/>
    <mergeCell ref="B101:B104"/>
    <mergeCell ref="C101:C104"/>
    <mergeCell ref="F101:I101"/>
    <mergeCell ref="N101:N104"/>
    <mergeCell ref="F102:I102"/>
    <mergeCell ref="F103:I103"/>
    <mergeCell ref="F104:I104"/>
    <mergeCell ref="F98:I98"/>
    <mergeCell ref="J98:J99"/>
    <mergeCell ref="K98:K99"/>
    <mergeCell ref="L98:L99"/>
    <mergeCell ref="M98:M99"/>
    <mergeCell ref="A98:A100"/>
    <mergeCell ref="B98:B100"/>
    <mergeCell ref="C98:C100"/>
    <mergeCell ref="D98:D100"/>
    <mergeCell ref="E98:E99"/>
    <mergeCell ref="A96:A97"/>
    <mergeCell ref="B96:B97"/>
    <mergeCell ref="C96:C97"/>
    <mergeCell ref="F96:I96"/>
    <mergeCell ref="N96:N97"/>
    <mergeCell ref="F97:I97"/>
    <mergeCell ref="N91:N93"/>
    <mergeCell ref="A94:A95"/>
    <mergeCell ref="B94:B95"/>
    <mergeCell ref="C94:C95"/>
    <mergeCell ref="F94:I94"/>
    <mergeCell ref="N94:N95"/>
    <mergeCell ref="F95:I95"/>
    <mergeCell ref="F91:I91"/>
    <mergeCell ref="J91:J92"/>
    <mergeCell ref="K91:K92"/>
    <mergeCell ref="L91:L92"/>
    <mergeCell ref="M91:M92"/>
    <mergeCell ref="A91:A93"/>
    <mergeCell ref="B91:B93"/>
    <mergeCell ref="C91:C93"/>
    <mergeCell ref="D91:D93"/>
    <mergeCell ref="E91:E92"/>
    <mergeCell ref="N86:N88"/>
    <mergeCell ref="A89:A90"/>
    <mergeCell ref="B89:B90"/>
    <mergeCell ref="C89:C90"/>
    <mergeCell ref="F89:I89"/>
    <mergeCell ref="N89:N90"/>
    <mergeCell ref="F90:I90"/>
    <mergeCell ref="F86:I86"/>
    <mergeCell ref="J86:J87"/>
    <mergeCell ref="K86:K87"/>
    <mergeCell ref="L86:L87"/>
    <mergeCell ref="M86:M87"/>
    <mergeCell ref="A86:A88"/>
    <mergeCell ref="B86:B88"/>
    <mergeCell ref="C86:C88"/>
    <mergeCell ref="D86:D88"/>
    <mergeCell ref="E86:E87"/>
    <mergeCell ref="N81:N83"/>
    <mergeCell ref="A84:A85"/>
    <mergeCell ref="B84:B85"/>
    <mergeCell ref="C84:C85"/>
    <mergeCell ref="F84:I84"/>
    <mergeCell ref="N84:N85"/>
    <mergeCell ref="F85:I85"/>
    <mergeCell ref="F81:I81"/>
    <mergeCell ref="J81:J82"/>
    <mergeCell ref="K81:K82"/>
    <mergeCell ref="L81:L82"/>
    <mergeCell ref="M81:M82"/>
    <mergeCell ref="A81:A83"/>
    <mergeCell ref="B81:B83"/>
    <mergeCell ref="C81:C83"/>
    <mergeCell ref="D81:D83"/>
    <mergeCell ref="E81:E82"/>
    <mergeCell ref="A79:A80"/>
    <mergeCell ref="B79:B80"/>
    <mergeCell ref="C79:C80"/>
    <mergeCell ref="F79:I79"/>
    <mergeCell ref="N79:N80"/>
    <mergeCell ref="F80:I80"/>
    <mergeCell ref="N74:N76"/>
    <mergeCell ref="A77:A78"/>
    <mergeCell ref="B77:B78"/>
    <mergeCell ref="C77:C78"/>
    <mergeCell ref="F77:I77"/>
    <mergeCell ref="N77:N78"/>
    <mergeCell ref="F78:I78"/>
    <mergeCell ref="F74:I74"/>
    <mergeCell ref="J74:J75"/>
    <mergeCell ref="K74:K75"/>
    <mergeCell ref="L74:L75"/>
    <mergeCell ref="M74:M75"/>
    <mergeCell ref="A74:A76"/>
    <mergeCell ref="B74:B76"/>
    <mergeCell ref="C74:C76"/>
    <mergeCell ref="D74:D76"/>
    <mergeCell ref="E74:E75"/>
    <mergeCell ref="A72:A73"/>
    <mergeCell ref="B72:B73"/>
    <mergeCell ref="C72:C73"/>
    <mergeCell ref="F72:I72"/>
    <mergeCell ref="N72:N73"/>
    <mergeCell ref="F73:I73"/>
    <mergeCell ref="N67:N69"/>
    <mergeCell ref="A70:A71"/>
    <mergeCell ref="B70:B71"/>
    <mergeCell ref="C70:C71"/>
    <mergeCell ref="F70:I70"/>
    <mergeCell ref="N70:N71"/>
    <mergeCell ref="F71:I71"/>
    <mergeCell ref="F67:I67"/>
    <mergeCell ref="J67:J68"/>
    <mergeCell ref="K67:K68"/>
    <mergeCell ref="L67:L68"/>
    <mergeCell ref="M67:M68"/>
    <mergeCell ref="A67:A69"/>
    <mergeCell ref="B67:B69"/>
    <mergeCell ref="C67:C69"/>
    <mergeCell ref="D67:D69"/>
    <mergeCell ref="E67:E68"/>
    <mergeCell ref="N62:N64"/>
    <mergeCell ref="A65:A66"/>
    <mergeCell ref="B65:B66"/>
    <mergeCell ref="C65:C66"/>
    <mergeCell ref="F65:I65"/>
    <mergeCell ref="N65:N66"/>
    <mergeCell ref="F66:I66"/>
    <mergeCell ref="F62:I62"/>
    <mergeCell ref="J62:J63"/>
    <mergeCell ref="K62:K63"/>
    <mergeCell ref="L62:L63"/>
    <mergeCell ref="M62:M63"/>
    <mergeCell ref="A62:A64"/>
    <mergeCell ref="B62:B64"/>
    <mergeCell ref="C62:C64"/>
    <mergeCell ref="D62:D64"/>
    <mergeCell ref="E62:E63"/>
    <mergeCell ref="N57:N59"/>
    <mergeCell ref="A60:A61"/>
    <mergeCell ref="B60:B61"/>
    <mergeCell ref="C60:C61"/>
    <mergeCell ref="F60:I60"/>
    <mergeCell ref="N60:N61"/>
    <mergeCell ref="F61:I61"/>
    <mergeCell ref="F57:I57"/>
    <mergeCell ref="J57:J58"/>
    <mergeCell ref="K57:K58"/>
    <mergeCell ref="L57:L58"/>
    <mergeCell ref="M57:M58"/>
    <mergeCell ref="A57:A59"/>
    <mergeCell ref="B57:B59"/>
    <mergeCell ref="C57:C59"/>
    <mergeCell ref="D57:D59"/>
    <mergeCell ref="E57:E58"/>
    <mergeCell ref="N52:N54"/>
    <mergeCell ref="A55:A56"/>
    <mergeCell ref="B55:B56"/>
    <mergeCell ref="C55:C56"/>
    <mergeCell ref="F55:I55"/>
    <mergeCell ref="N55:N56"/>
    <mergeCell ref="F56:I56"/>
    <mergeCell ref="F52:I52"/>
    <mergeCell ref="J52:J53"/>
    <mergeCell ref="K52:K53"/>
    <mergeCell ref="L52:L53"/>
    <mergeCell ref="M52:M53"/>
    <mergeCell ref="A52:A54"/>
    <mergeCell ref="B52:B54"/>
    <mergeCell ref="C52:C54"/>
    <mergeCell ref="D52:D54"/>
    <mergeCell ref="E52:E53"/>
    <mergeCell ref="A44:A46"/>
    <mergeCell ref="B44:B46"/>
    <mergeCell ref="C44:C46"/>
    <mergeCell ref="F44:I44"/>
    <mergeCell ref="N44:N46"/>
    <mergeCell ref="F45:I45"/>
    <mergeCell ref="F46:I46"/>
    <mergeCell ref="N47:N49"/>
    <mergeCell ref="A50:A51"/>
    <mergeCell ref="B50:B51"/>
    <mergeCell ref="C50:C51"/>
    <mergeCell ref="F50:I50"/>
    <mergeCell ref="N50:N51"/>
    <mergeCell ref="F51:I51"/>
    <mergeCell ref="F47:I47"/>
    <mergeCell ref="J47:J48"/>
    <mergeCell ref="K47:K48"/>
    <mergeCell ref="L47:L48"/>
    <mergeCell ref="M47:M48"/>
    <mergeCell ref="A47:A49"/>
    <mergeCell ref="B47:B49"/>
    <mergeCell ref="C47:C49"/>
    <mergeCell ref="D47:D49"/>
    <mergeCell ref="E47:E48"/>
    <mergeCell ref="F40:I40"/>
    <mergeCell ref="A41:A43"/>
    <mergeCell ref="B41:B43"/>
    <mergeCell ref="C41:C43"/>
    <mergeCell ref="F41:I41"/>
    <mergeCell ref="J33:N33"/>
    <mergeCell ref="J34:N34"/>
    <mergeCell ref="A36:N36"/>
    <mergeCell ref="A37:N37"/>
    <mergeCell ref="A38:A39"/>
    <mergeCell ref="B38:B39"/>
    <mergeCell ref="D38:D39"/>
    <mergeCell ref="F38:M38"/>
    <mergeCell ref="N38:N39"/>
    <mergeCell ref="F39:I39"/>
    <mergeCell ref="N41:N43"/>
    <mergeCell ref="F42:I42"/>
    <mergeCell ref="F43:I43"/>
    <mergeCell ref="J1:N1"/>
    <mergeCell ref="J2:N2"/>
    <mergeCell ref="N15:N17"/>
    <mergeCell ref="F10:I10"/>
    <mergeCell ref="F11:I11"/>
    <mergeCell ref="F12:I12"/>
    <mergeCell ref="F7:I7"/>
    <mergeCell ref="F8:I8"/>
    <mergeCell ref="F9:I9"/>
    <mergeCell ref="J15:J16"/>
    <mergeCell ref="K15:K16"/>
    <mergeCell ref="L15:L16"/>
    <mergeCell ref="F13:I13"/>
    <mergeCell ref="M15:M16"/>
    <mergeCell ref="A4:N4"/>
    <mergeCell ref="A5:N5"/>
    <mergeCell ref="A15:A17"/>
    <mergeCell ref="B9:B11"/>
    <mergeCell ref="C9:C11"/>
    <mergeCell ref="N9:N11"/>
    <mergeCell ref="A12:A14"/>
    <mergeCell ref="B12:B14"/>
    <mergeCell ref="C12:C14"/>
    <mergeCell ref="N12:N14"/>
    <mergeCell ref="A18:A20"/>
    <mergeCell ref="B18:B20"/>
    <mergeCell ref="C18:C20"/>
    <mergeCell ref="F18:I18"/>
    <mergeCell ref="N21:N23"/>
    <mergeCell ref="F22:I22"/>
    <mergeCell ref="J24:J25"/>
    <mergeCell ref="K24:K25"/>
    <mergeCell ref="L24:L25"/>
    <mergeCell ref="F23:I23"/>
    <mergeCell ref="A24:A26"/>
    <mergeCell ref="B24:B26"/>
    <mergeCell ref="C24:C26"/>
    <mergeCell ref="D24:D26"/>
    <mergeCell ref="E24:E25"/>
    <mergeCell ref="F20:I20"/>
    <mergeCell ref="B15:B17"/>
    <mergeCell ref="C15:C17"/>
    <mergeCell ref="D15:D17"/>
    <mergeCell ref="E15:E16"/>
    <mergeCell ref="F15:I15"/>
    <mergeCell ref="F24:I24"/>
    <mergeCell ref="N18:N20"/>
    <mergeCell ref="F21:I21"/>
    <mergeCell ref="F14:I14"/>
    <mergeCell ref="F6:M6"/>
    <mergeCell ref="N6:N7"/>
    <mergeCell ref="M24:M25"/>
    <mergeCell ref="N24:N26"/>
    <mergeCell ref="A27:A31"/>
    <mergeCell ref="B27:B31"/>
    <mergeCell ref="C27:C31"/>
    <mergeCell ref="N27:N31"/>
    <mergeCell ref="F29:I29"/>
    <mergeCell ref="F30:I30"/>
    <mergeCell ref="A6:A7"/>
    <mergeCell ref="B6:B7"/>
    <mergeCell ref="C6:C7"/>
    <mergeCell ref="D6:D7"/>
    <mergeCell ref="E6:E7"/>
    <mergeCell ref="A9:A11"/>
    <mergeCell ref="F31:I31"/>
    <mergeCell ref="F27:I27"/>
    <mergeCell ref="F28:I28"/>
    <mergeCell ref="A21:A23"/>
    <mergeCell ref="B21:B23"/>
    <mergeCell ref="C21:C23"/>
    <mergeCell ref="F19:I19"/>
  </mergeCells>
  <pageMargins left="0.70866141732283472" right="0.70866141732283472" top="0.74803149606299213" bottom="0.74803149606299213" header="0.31496062992125984" footer="0.31496062992125984"/>
  <pageSetup paperSize="9" scale="75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Хотулева И.П.</dc:creator>
  <cp:lastModifiedBy>Макарова А.А.</cp:lastModifiedBy>
  <cp:lastPrinted>2023-12-18T07:22:54Z</cp:lastPrinted>
  <dcterms:created xsi:type="dcterms:W3CDTF">2023-10-17T07:00:39Z</dcterms:created>
  <dcterms:modified xsi:type="dcterms:W3CDTF">2024-01-12T12:12:32Z</dcterms:modified>
</cp:coreProperties>
</file>